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4\GPMAT_1 2024\2_RD\"/>
    </mc:Choice>
  </mc:AlternateContent>
  <xr:revisionPtr revIDLastSave="0" documentId="13_ncr:1_{7C18C6F6-3568-4041-93A5-0937086BAC59}" xr6:coauthVersionLast="47" xr6:coauthVersionMax="47" xr10:uidLastSave="{00000000-0000-0000-0000-000000000000}"/>
  <bookViews>
    <workbookView xWindow="-120" yWindow="-120" windowWidth="29040" windowHeight="17520" activeTab="1" xr2:uid="{38969680-A2F9-4456-88D4-6B7A3AC507CD}"/>
  </bookViews>
  <sheets>
    <sheet name="SKLOP 1" sheetId="1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6" i="3"/>
  <c r="C88" i="3" l="1"/>
  <c r="C89" i="3" s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" i="1"/>
  <c r="C90" i="3"/>
  <c r="C91" i="3" l="1"/>
  <c r="C92" i="3" s="1"/>
  <c r="C78" i="1"/>
  <c r="C80" i="1" l="1"/>
  <c r="C81" i="1" s="1"/>
  <c r="C82" i="1" s="1"/>
  <c r="C79" i="1"/>
</calcChain>
</file>

<file path=xl/sharedStrings.xml><?xml version="1.0" encoding="utf-8"?>
<sst xmlns="http://schemas.openxmlformats.org/spreadsheetml/2006/main" count="340" uniqueCount="179">
  <si>
    <t>Zap.št.</t>
  </si>
  <si>
    <t>Postavka</t>
  </si>
  <si>
    <t>EM</t>
  </si>
  <si>
    <t>Okvirna količina (36M)</t>
  </si>
  <si>
    <t>Vrednost/ EM v EUR brez DDV</t>
  </si>
  <si>
    <t>Vrednost / Količina v EUR brez DDV</t>
  </si>
  <si>
    <t>MEČ HARVESTER - 82 CM</t>
  </si>
  <si>
    <t>kos</t>
  </si>
  <si>
    <t>MEČ HARVESTER - 42 CM</t>
  </si>
  <si>
    <t>VERIGA ZA HARVESTER, .404</t>
  </si>
  <si>
    <t>kolut</t>
  </si>
  <si>
    <t>SPOJNI ČLENI ZA VERIGO .404</t>
  </si>
  <si>
    <t>par</t>
  </si>
  <si>
    <t>GOZDARSKA PVC ZAGOZDA, 12 CM</t>
  </si>
  <si>
    <t>GOZDARSKA PVC NADZAGOZDA -  25,5 CM</t>
  </si>
  <si>
    <t>GOZDARSKA PVC ZAGOZDA - 26,5 CM</t>
  </si>
  <si>
    <t>GOZDARSKA ZAGOZDA - 24CM</t>
  </si>
  <si>
    <t>ALU GOZDARSKA ZAGOZDA</t>
  </si>
  <si>
    <t>NAGANJALNI VZVOD Z OBRAČALOM</t>
  </si>
  <si>
    <t>GOZDARSKI METER -15M</t>
  </si>
  <si>
    <t>TRAK ZA GOZDARSKI METER</t>
  </si>
  <si>
    <t>GOZDARSKA SEKIRA</t>
  </si>
  <si>
    <t>TOPORIŠČE ZA GOZDARSKO SEKIRO</t>
  </si>
  <si>
    <t>SEKIRA S KOMPOZITNIM ROČAJEM</t>
  </si>
  <si>
    <t>SET MEHANSKE ZAGOZDE Z AKU VIJAČNIKOM, 15T</t>
  </si>
  <si>
    <t>kpl</t>
  </si>
  <si>
    <t>SET MEHANSKE ZAGOZDE Z AKU VIJAČNIKOM, 26T</t>
  </si>
  <si>
    <t>GOZDARSKI PAS ZA ORODJE</t>
  </si>
  <si>
    <t>TORBICA ZA ORODJE</t>
  </si>
  <si>
    <t>NOSILEC ZA GOZDARSKI METER</t>
  </si>
  <si>
    <t>TORBICA ZA GOZDARSKE ZAGOZDE</t>
  </si>
  <si>
    <t xml:space="preserve">KOMBINIARANA ROČKA ZA GORIVO </t>
  </si>
  <si>
    <t>JEKLENA VRV 11 MM</t>
  </si>
  <si>
    <t>tekoči meter</t>
  </si>
  <si>
    <t>JEKLENA VRV 12 MM</t>
  </si>
  <si>
    <t>JEKLENA VRV 13 MM</t>
  </si>
  <si>
    <t>JEKLENA VRV 14 MM</t>
  </si>
  <si>
    <t>VLEČNE VERIGE OGLATE 6MM</t>
  </si>
  <si>
    <t>VLEČNE VERIGE OGLATE 7MM</t>
  </si>
  <si>
    <t>VLEČNE VERIGE OGLATE 8MM</t>
  </si>
  <si>
    <t>VLEČNE VERIGE OKROGLE 6MM</t>
  </si>
  <si>
    <t>VLEČNE VERIGE OKROGLE 7MM</t>
  </si>
  <si>
    <t>VLEČNE VERIGE OKROGLE 8MM</t>
  </si>
  <si>
    <t>DRSNIK</t>
  </si>
  <si>
    <t>UHO DRSNIKA Z VIJAKOM</t>
  </si>
  <si>
    <t>ŠKARJE ZA JEKLENO VRV</t>
  </si>
  <si>
    <t>JEKLENA VRV ZA GOZDARSKO ŽIČNICO 8,5MM</t>
  </si>
  <si>
    <t>m</t>
  </si>
  <si>
    <t>JEKLENA VRV ZA GOZDARSKO ŽIČNICO 11MM</t>
  </si>
  <si>
    <t>JEKLENA VRV ZA GOZDARSKO ŽIČNICO 20MM</t>
  </si>
  <si>
    <t>KOLESNE VERIGE ZA GOZDARSKI TRAKTOR – SPR. KOLESA</t>
  </si>
  <si>
    <t xml:space="preserve">kos </t>
  </si>
  <si>
    <t>KOLESNE VERIGE ZA GOZDARSKI TRAKTOR – ZADN. KOLESA</t>
  </si>
  <si>
    <t xml:space="preserve">KOLESNE VERIGE ZA GOZDARSKI ZGIBNIK </t>
  </si>
  <si>
    <t>GOSENICE ZA STROJNO SEČNJO</t>
  </si>
  <si>
    <t>MONTAŽNA VRV ZA GOZDARSKO ŽIČNICO</t>
  </si>
  <si>
    <t>GOZDARSKI CEPIN</t>
  </si>
  <si>
    <t>TOPORIŠČE ZA GOZDARSKI CEPIN</t>
  </si>
  <si>
    <t>ALU SPOJKE</t>
  </si>
  <si>
    <t>KONČNIK Z ZAGOZDO</t>
  </si>
  <si>
    <t>SRCA ZA JEKLENO VRV</t>
  </si>
  <si>
    <t>ŠKRIPEC 17T (ŽIČNICA)</t>
  </si>
  <si>
    <t>ŠKRIPEC 7T (TRAKTOR)</t>
  </si>
  <si>
    <t>SKOBEC M12 630 KG</t>
  </si>
  <si>
    <t>SKOBEC M10 400 KG</t>
  </si>
  <si>
    <t>POSODA ZA GORIVO 20 L KOVINSKA</t>
  </si>
  <si>
    <t>SIDRNI PAS ZA GOZDARSKO ŽIČNICO 30M</t>
  </si>
  <si>
    <t>SIDRNI PAS ZA GOZDARSKO ŽIČNICO 50M</t>
  </si>
  <si>
    <t>OKROGLI – NESKONČNI TRAKOVI 3 T</t>
  </si>
  <si>
    <t>OKROGLI – NESKONČNI TRAKOVI 4 T</t>
  </si>
  <si>
    <t>OKROGLI – NESKONČNI TRAKOVI 6 T</t>
  </si>
  <si>
    <t>OKROGLI – NESKONČNI TRAKOVI 8 T</t>
  </si>
  <si>
    <t>OKROGLI – NESKONČNI TRAKOVI 10 T</t>
  </si>
  <si>
    <t>SPOJNI ČLEN T - 60</t>
  </si>
  <si>
    <t>SPOJNI ČLEN T - 50</t>
  </si>
  <si>
    <t>KAVELJ VERIGE (7 MM)</t>
  </si>
  <si>
    <t>KAVELJ VERIGE (8 MM)</t>
  </si>
  <si>
    <t>VRTLJIVKA S ČLENOM ZA DRSNIK</t>
  </si>
  <si>
    <t>OBROČ ZA ŽIČNICO</t>
  </si>
  <si>
    <t>SPOJNI ČLEN ZA GOSENICE - KRATKI</t>
  </si>
  <si>
    <t>SPOJNI ČLEN ZA GOSENICE - DOLG</t>
  </si>
  <si>
    <t>VIJAK DRSNIKA Z MATICO</t>
  </si>
  <si>
    <t>POVEZNICA ZA ŽIČNICO 2,5M</t>
  </si>
  <si>
    <t>POVEZNICA ZA ŽIČNICO 3M</t>
  </si>
  <si>
    <t>SKUPNA PONUDBENA VREDNOST V EUR BREZ DDV:</t>
  </si>
  <si>
    <t>VREDNOST DDV:</t>
  </si>
  <si>
    <t>SKUPNA PONUDBENA VREDNOST V EUR Z DDV</t>
  </si>
  <si>
    <t>GOZDARSKI SPREJ</t>
  </si>
  <si>
    <t xml:space="preserve">BUSOLA </t>
  </si>
  <si>
    <t>PADOMER</t>
  </si>
  <si>
    <t>TANDEM</t>
  </si>
  <si>
    <t>PRIPOMOČEK ZA PLEZANJE PO DREVESIH-PLEZALKE</t>
  </si>
  <si>
    <t>OMELO</t>
  </si>
  <si>
    <t>LOPATA</t>
  </si>
  <si>
    <t>KLADIVO</t>
  </si>
  <si>
    <t>PIVNIK</t>
  </si>
  <si>
    <t>KOLESNE VERIGE ZA KAMIONE - enojna kolesa</t>
  </si>
  <si>
    <t>KOLESNE VERIGE ZA KAMIONE - dvojna kolesa</t>
  </si>
  <si>
    <t>NAPENJALEC ZA KOLESNE VERIGE</t>
  </si>
  <si>
    <t>PODLOŽNE PLOŠČE ZA STABILIZATOR DVIGALA</t>
  </si>
  <si>
    <t>POVEZOVALNI TRAK ZA GOZDARSKE NADGRADNJE</t>
  </si>
  <si>
    <t xml:space="preserve">POVEZOVALNI TRAK 8M/5 T </t>
  </si>
  <si>
    <t xml:space="preserve">TRAK ZA OZNAČEVANJE </t>
  </si>
  <si>
    <t>TRAK ZA OZNAČEVANJE - razgradljivi</t>
  </si>
  <si>
    <t>ROVNICA ZA SADNJO Z ROČAJEM</t>
  </si>
  <si>
    <t>VRVICA MERILNA</t>
  </si>
  <si>
    <t>MERILEC RAZDALJ NA NITKO</t>
  </si>
  <si>
    <t>S - KAVELJ PROTI POKANJU ČEL</t>
  </si>
  <si>
    <t>PREMERKA ALU 80 CM</t>
  </si>
  <si>
    <t>PREMERKA ALU 80 CM - z debelinskimi stopnjami</t>
  </si>
  <si>
    <t>PREMERKA 100 CM - debelinskimi stopnjami</t>
  </si>
  <si>
    <t>TRIOPAN ZA OZNAČEVANJE SEČNJE IN SPRAVILA</t>
  </si>
  <si>
    <t xml:space="preserve">OPOZORILNE TABLE </t>
  </si>
  <si>
    <t>PASTA ZA UMIVANJE ROK</t>
  </si>
  <si>
    <t>INDUSTRIJSKE PAPIRNATE BRISAČE</t>
  </si>
  <si>
    <t>ABROSBENT</t>
  </si>
  <si>
    <t>EKOLOŠKI ZABOJNIK / KOMPLET ZA SANACIJO RAZLITJA</t>
  </si>
  <si>
    <t xml:space="preserve">INDUSTRIJSKO ČISTILO ZA MASTNA TLA </t>
  </si>
  <si>
    <t>OPOZORILNI TRIKOTNIK ZA POČASNA VOZILA Z NOSILCEM ZA MONTAŽO</t>
  </si>
  <si>
    <t>NOSILEC ZA MOTORNO ŽAGO</t>
  </si>
  <si>
    <t>BARVNI SPRAJ - EMAJL BARVA ZA KOVINO</t>
  </si>
  <si>
    <t>VEZICE</t>
  </si>
  <si>
    <t>IZOLIRNI TRAK</t>
  </si>
  <si>
    <t>RAZNA LEPILA</t>
  </si>
  <si>
    <t>REZALKA ZA KOVINO 125MM</t>
  </si>
  <si>
    <t>REZALKA ZA KOVINO 230MM</t>
  </si>
  <si>
    <t xml:space="preserve">DISK LAMELNI 125MM </t>
  </si>
  <si>
    <t>BRUSILKA</t>
  </si>
  <si>
    <t>ELEKTRODA 2,5MM</t>
  </si>
  <si>
    <t>ELEKTRODA 3,2MM</t>
  </si>
  <si>
    <t>ELEKTRODE INOX 3,2MM</t>
  </si>
  <si>
    <t>VARILNE PALICE JEKLO RAZLIČNI PREMERI</t>
  </si>
  <si>
    <t>NITRO RAZREDČILO</t>
  </si>
  <si>
    <t xml:space="preserve">ROČNA MAZALKA ZA MAST </t>
  </si>
  <si>
    <t xml:space="preserve">PNEVMATSKA ČRPALKA ZA OLJE </t>
  </si>
  <si>
    <t>ZRAČNA ČRPALKA ZA MAST Z OPREMO</t>
  </si>
  <si>
    <t xml:space="preserve">PASTA ZA MONTAŽO TOVORNIH PNEVMATIK </t>
  </si>
  <si>
    <t>ČOPIČ ZA MONTIR PASTO</t>
  </si>
  <si>
    <t>ROČNI POMETAČ</t>
  </si>
  <si>
    <t>PRVA POMOČ ZA VOZILO</t>
  </si>
  <si>
    <t>METLICA ZA SNEG</t>
  </si>
  <si>
    <t>ZLOŽLJIVA LOPATA</t>
  </si>
  <si>
    <t>KOLESNE VERIGE ZA SUV</t>
  </si>
  <si>
    <t>KOLESNE VERIGE ZA PICK-UP</t>
  </si>
  <si>
    <t>GRABLJE</t>
  </si>
  <si>
    <t>LOPATA ZA SNEG</t>
  </si>
  <si>
    <t>BOMBAŽNE KRPE</t>
  </si>
  <si>
    <t>ZRAČNICE 1 skupina</t>
  </si>
  <si>
    <t>ZRAČNICE 2 skupina</t>
  </si>
  <si>
    <t>ZRAČNICE 3 skupina</t>
  </si>
  <si>
    <t>ROČKA - KANISTER ZA ADBLUE</t>
  </si>
  <si>
    <t>POGONSKA VERIGA 12B-3</t>
  </si>
  <si>
    <t>SPOJNI ČLEN ZA POGONSKO VERIGO 12B-3 (1)</t>
  </si>
  <si>
    <t>SPOJNI ČLEN ZA POGONSKO VERIGO 12B-3 (2)</t>
  </si>
  <si>
    <t>POGONSKA VERIGA 60HE-1</t>
  </si>
  <si>
    <t>SPOJNI ČLEN ZA POGONSKO VERIGO 60HE-1 (1)</t>
  </si>
  <si>
    <t>SPOJNI ČLEN ZA POGONSKO VERIGO 60HE-1 (2)</t>
  </si>
  <si>
    <t>ALU VEČNAMENSKI ODER</t>
  </si>
  <si>
    <t>3 DELNA ALU LESTEV</t>
  </si>
  <si>
    <t>PROSTOSTOJEČA ALU LESTEV</t>
  </si>
  <si>
    <t>LESENA DVODELNA LESTEV</t>
  </si>
  <si>
    <t>LEŽAJ 1 SKUPINA</t>
  </si>
  <si>
    <t>LEŽAJ 2 SKUPINA</t>
  </si>
  <si>
    <t>LEŽAJ 3 SKUPINA</t>
  </si>
  <si>
    <t>LEŽAJ 4 SKUPINA</t>
  </si>
  <si>
    <t>LEŽAJ 5 SKUPINA</t>
  </si>
  <si>
    <t>LEŽAJ 6 SKUPINA</t>
  </si>
  <si>
    <t>LEŽAJ 7 SKUPINA</t>
  </si>
  <si>
    <t>LEŽAJ 8 SKUPINA</t>
  </si>
  <si>
    <t>Ponudnik</t>
  </si>
  <si>
    <t>Datum:</t>
  </si>
  <si>
    <t>Opomba. Ponudnik v obrazec "Rekapitulacija predračuna" vpiše Skupno ponudbeno vrednost brez DDV v EUR - označeno z *.</t>
  </si>
  <si>
    <t>Ponudnik mora v ponudbi predložiti tehnično dokumentacija ponujenih artiklov, iz katere je razvidno izpolnjevanje tehničnih karakteristik iz dokumenta Tehnične specifikacije.</t>
  </si>
  <si>
    <t>GPMAT 2024 SKLOP 2: Dobava potrošnega materiala – ostali materiali za gozdarsko proizvodnjo</t>
  </si>
  <si>
    <t>Ponudnik mora v ponudbi predložiti tehnično dokumentacijo ponujenih artiklov, iz katere je razvidno izpolnjevanje tehničnih karakteristik iz dokumenta Tehnične specifikacije.</t>
  </si>
  <si>
    <t>GPMAT 2024_1 SKLOP 1: Dobava potrošnega materiala – sečnja in spravilo</t>
  </si>
  <si>
    <t>5 % (ARTIKLI IZVEN PREDRAČUNA)</t>
  </si>
  <si>
    <t>*SKUPNA PONUDBENA VREDNOST V EUR BREZ DDV (vključeno 5%  - ARTIKLI IZVEN PREDRAČUNA):</t>
  </si>
  <si>
    <t>Znamka ali proizvajalec artikla ter naziv artikla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</si>
</sst>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2" fillId="6" borderId="1" xfId="0" applyFont="1" applyFill="1" applyBorder="1" applyAlignment="1">
      <alignment horizontal="center"/>
    </xf>
    <xf numFmtId="0" fontId="6" fillId="0" borderId="0" xfId="0" applyFont="1"/>
    <xf numFmtId="0" fontId="0" fillId="4" borderId="0" xfId="0" applyFill="1"/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0" fillId="0" borderId="0" xfId="0" applyAlignment="1">
      <alignment wrapText="1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 wrapText="1"/>
    </xf>
    <xf numFmtId="0" fontId="1" fillId="4" borderId="1" xfId="0" applyFont="1" applyFill="1" applyBorder="1" applyAlignment="1">
      <alignment wrapText="1"/>
    </xf>
    <xf numFmtId="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1" fillId="4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07F0-3685-4165-9ECF-DA83595AB5D7}">
  <dimension ref="A1:G86"/>
  <sheetViews>
    <sheetView topLeftCell="A51" workbookViewId="0">
      <selection activeCell="B89" sqref="B89"/>
    </sheetView>
  </sheetViews>
  <sheetFormatPr defaultRowHeight="15" x14ac:dyDescent="0.25"/>
  <cols>
    <col min="2" max="2" width="81" customWidth="1"/>
    <col min="3" max="3" width="13.140625" customWidth="1"/>
    <col min="4" max="4" width="12.85546875" customWidth="1"/>
    <col min="5" max="5" width="17.42578125" customWidth="1"/>
    <col min="6" max="6" width="13.5703125" customWidth="1"/>
    <col min="7" max="7" width="13.140625" customWidth="1"/>
  </cols>
  <sheetData>
    <row r="1" spans="1:7" ht="21.75" customHeight="1" x14ac:dyDescent="0.25">
      <c r="A1" s="17" t="s">
        <v>175</v>
      </c>
      <c r="B1" s="17"/>
      <c r="C1" s="15"/>
      <c r="D1" s="15"/>
      <c r="E1" s="15"/>
      <c r="F1" s="15"/>
      <c r="G1" s="15"/>
    </row>
    <row r="2" spans="1:7" x14ac:dyDescent="0.25">
      <c r="A2" s="14"/>
      <c r="B2" s="14"/>
    </row>
    <row r="3" spans="1:7" x14ac:dyDescent="0.25">
      <c r="A3" s="14" t="s">
        <v>169</v>
      </c>
    </row>
    <row r="4" spans="1:7" x14ac:dyDescent="0.25">
      <c r="A4" s="14" t="s">
        <v>170</v>
      </c>
      <c r="B4" s="14"/>
    </row>
    <row r="5" spans="1:7" x14ac:dyDescent="0.25">
      <c r="A5" s="14"/>
      <c r="B5" s="14"/>
    </row>
    <row r="6" spans="1:7" ht="60" x14ac:dyDescent="0.25">
      <c r="A6" s="1" t="s">
        <v>0</v>
      </c>
      <c r="B6" s="1" t="s">
        <v>1</v>
      </c>
      <c r="C6" s="23" t="s">
        <v>2</v>
      </c>
      <c r="D6" s="24" t="s">
        <v>3</v>
      </c>
      <c r="E6" s="24" t="s">
        <v>178</v>
      </c>
      <c r="F6" s="2" t="s">
        <v>4</v>
      </c>
      <c r="G6" s="2" t="s">
        <v>5</v>
      </c>
    </row>
    <row r="7" spans="1:7" x14ac:dyDescent="0.25">
      <c r="A7" s="3">
        <v>1</v>
      </c>
      <c r="B7" s="4" t="s">
        <v>6</v>
      </c>
      <c r="C7" s="5" t="s">
        <v>7</v>
      </c>
      <c r="D7" s="16">
        <v>225</v>
      </c>
      <c r="E7" s="5"/>
      <c r="F7" s="10"/>
      <c r="G7" s="6">
        <f>D7*F7</f>
        <v>0</v>
      </c>
    </row>
    <row r="8" spans="1:7" x14ac:dyDescent="0.25">
      <c r="A8" s="3">
        <v>2</v>
      </c>
      <c r="B8" s="4" t="s">
        <v>8</v>
      </c>
      <c r="C8" s="5" t="s">
        <v>7</v>
      </c>
      <c r="D8" s="16">
        <v>5</v>
      </c>
      <c r="E8" s="5"/>
      <c r="F8" s="10"/>
      <c r="G8" s="6">
        <f t="shared" ref="G8:G71" si="0">D8*F8</f>
        <v>0</v>
      </c>
    </row>
    <row r="9" spans="1:7" x14ac:dyDescent="0.25">
      <c r="A9" s="3">
        <v>3</v>
      </c>
      <c r="B9" s="4" t="s">
        <v>9</v>
      </c>
      <c r="C9" s="5" t="s">
        <v>10</v>
      </c>
      <c r="D9" s="16">
        <v>38</v>
      </c>
      <c r="E9" s="5"/>
      <c r="F9" s="10"/>
      <c r="G9" s="6">
        <f t="shared" si="0"/>
        <v>0</v>
      </c>
    </row>
    <row r="10" spans="1:7" x14ac:dyDescent="0.25">
      <c r="A10" s="3">
        <v>4</v>
      </c>
      <c r="B10" s="7" t="s">
        <v>11</v>
      </c>
      <c r="C10" s="5" t="s">
        <v>12</v>
      </c>
      <c r="D10" s="16">
        <v>250</v>
      </c>
      <c r="E10" s="5"/>
      <c r="F10" s="10"/>
      <c r="G10" s="6">
        <f t="shared" si="0"/>
        <v>0</v>
      </c>
    </row>
    <row r="11" spans="1:7" x14ac:dyDescent="0.25">
      <c r="A11" s="3">
        <v>5</v>
      </c>
      <c r="B11" s="4" t="s">
        <v>13</v>
      </c>
      <c r="C11" s="5" t="s">
        <v>7</v>
      </c>
      <c r="D11" s="16">
        <v>50</v>
      </c>
      <c r="E11" s="5"/>
      <c r="F11" s="10"/>
      <c r="G11" s="6">
        <f t="shared" si="0"/>
        <v>0</v>
      </c>
    </row>
    <row r="12" spans="1:7" x14ac:dyDescent="0.25">
      <c r="A12" s="3">
        <v>6</v>
      </c>
      <c r="B12" s="4" t="s">
        <v>14</v>
      </c>
      <c r="C12" s="5" t="s">
        <v>7</v>
      </c>
      <c r="D12" s="16">
        <v>60</v>
      </c>
      <c r="E12" s="5"/>
      <c r="F12" s="10"/>
      <c r="G12" s="6">
        <f t="shared" si="0"/>
        <v>0</v>
      </c>
    </row>
    <row r="13" spans="1:7" x14ac:dyDescent="0.25">
      <c r="A13" s="3">
        <v>7</v>
      </c>
      <c r="B13" s="4" t="s">
        <v>15</v>
      </c>
      <c r="C13" s="5" t="s">
        <v>7</v>
      </c>
      <c r="D13" s="16">
        <v>270</v>
      </c>
      <c r="E13" s="5"/>
      <c r="F13" s="10"/>
      <c r="G13" s="6">
        <f t="shared" si="0"/>
        <v>0</v>
      </c>
    </row>
    <row r="14" spans="1:7" x14ac:dyDescent="0.25">
      <c r="A14" s="3">
        <v>8</v>
      </c>
      <c r="B14" s="4" t="s">
        <v>16</v>
      </c>
      <c r="C14" s="5" t="s">
        <v>7</v>
      </c>
      <c r="D14" s="16">
        <v>850</v>
      </c>
      <c r="E14" s="5"/>
      <c r="F14" s="10"/>
      <c r="G14" s="6">
        <f t="shared" si="0"/>
        <v>0</v>
      </c>
    </row>
    <row r="15" spans="1:7" x14ac:dyDescent="0.25">
      <c r="A15" s="3">
        <v>9</v>
      </c>
      <c r="B15" s="4" t="s">
        <v>17</v>
      </c>
      <c r="C15" s="5" t="s">
        <v>7</v>
      </c>
      <c r="D15" s="16">
        <v>35</v>
      </c>
      <c r="E15" s="5"/>
      <c r="F15" s="10"/>
      <c r="G15" s="6">
        <f t="shared" si="0"/>
        <v>0</v>
      </c>
    </row>
    <row r="16" spans="1:7" x14ac:dyDescent="0.25">
      <c r="A16" s="3">
        <v>10</v>
      </c>
      <c r="B16" s="4" t="s">
        <v>18</v>
      </c>
      <c r="C16" s="5" t="s">
        <v>7</v>
      </c>
      <c r="D16" s="16">
        <v>6</v>
      </c>
      <c r="E16" s="5"/>
      <c r="F16" s="10"/>
      <c r="G16" s="6">
        <f t="shared" si="0"/>
        <v>0</v>
      </c>
    </row>
    <row r="17" spans="1:7" x14ac:dyDescent="0.25">
      <c r="A17" s="3">
        <v>11</v>
      </c>
      <c r="B17" s="4" t="s">
        <v>19</v>
      </c>
      <c r="C17" s="5" t="s">
        <v>7</v>
      </c>
      <c r="D17" s="16">
        <v>150</v>
      </c>
      <c r="E17" s="5"/>
      <c r="F17" s="10"/>
      <c r="G17" s="6">
        <f t="shared" si="0"/>
        <v>0</v>
      </c>
    </row>
    <row r="18" spans="1:7" x14ac:dyDescent="0.25">
      <c r="A18" s="3">
        <v>12</v>
      </c>
      <c r="B18" s="4" t="s">
        <v>20</v>
      </c>
      <c r="C18" s="5" t="s">
        <v>7</v>
      </c>
      <c r="D18" s="16">
        <v>150</v>
      </c>
      <c r="E18" s="5"/>
      <c r="F18" s="10"/>
      <c r="G18" s="6">
        <f t="shared" si="0"/>
        <v>0</v>
      </c>
    </row>
    <row r="19" spans="1:7" x14ac:dyDescent="0.25">
      <c r="A19" s="3">
        <v>13</v>
      </c>
      <c r="B19" s="4" t="s">
        <v>21</v>
      </c>
      <c r="C19" s="5" t="s">
        <v>7</v>
      </c>
      <c r="D19" s="16">
        <v>60</v>
      </c>
      <c r="E19" s="5"/>
      <c r="F19" s="10"/>
      <c r="G19" s="6">
        <f t="shared" si="0"/>
        <v>0</v>
      </c>
    </row>
    <row r="20" spans="1:7" x14ac:dyDescent="0.25">
      <c r="A20" s="3">
        <v>14</v>
      </c>
      <c r="B20" s="7" t="s">
        <v>22</v>
      </c>
      <c r="C20" s="5" t="s">
        <v>7</v>
      </c>
      <c r="D20" s="16">
        <v>120</v>
      </c>
      <c r="E20" s="5"/>
      <c r="F20" s="10"/>
      <c r="G20" s="6">
        <f t="shared" si="0"/>
        <v>0</v>
      </c>
    </row>
    <row r="21" spans="1:7" x14ac:dyDescent="0.25">
      <c r="A21" s="3">
        <v>15</v>
      </c>
      <c r="B21" s="7" t="s">
        <v>23</v>
      </c>
      <c r="C21" s="5" t="s">
        <v>7</v>
      </c>
      <c r="D21" s="16">
        <v>15</v>
      </c>
      <c r="E21" s="5"/>
      <c r="F21" s="10"/>
      <c r="G21" s="6">
        <f t="shared" si="0"/>
        <v>0</v>
      </c>
    </row>
    <row r="22" spans="1:7" x14ac:dyDescent="0.25">
      <c r="A22" s="3">
        <v>16</v>
      </c>
      <c r="B22" s="7" t="s">
        <v>24</v>
      </c>
      <c r="C22" s="5" t="s">
        <v>25</v>
      </c>
      <c r="D22" s="16">
        <v>3</v>
      </c>
      <c r="E22" s="5"/>
      <c r="F22" s="10"/>
      <c r="G22" s="6">
        <f t="shared" si="0"/>
        <v>0</v>
      </c>
    </row>
    <row r="23" spans="1:7" x14ac:dyDescent="0.25">
      <c r="A23" s="3">
        <v>17</v>
      </c>
      <c r="B23" s="7" t="s">
        <v>26</v>
      </c>
      <c r="C23" s="5" t="s">
        <v>25</v>
      </c>
      <c r="D23" s="16">
        <v>3</v>
      </c>
      <c r="E23" s="5"/>
      <c r="F23" s="10"/>
      <c r="G23" s="6">
        <f t="shared" si="0"/>
        <v>0</v>
      </c>
    </row>
    <row r="24" spans="1:7" x14ac:dyDescent="0.25">
      <c r="A24" s="3">
        <v>18</v>
      </c>
      <c r="B24" s="4" t="s">
        <v>27</v>
      </c>
      <c r="C24" s="5" t="s">
        <v>7</v>
      </c>
      <c r="D24" s="16">
        <v>30</v>
      </c>
      <c r="E24" s="5"/>
      <c r="F24" s="10"/>
      <c r="G24" s="6">
        <f t="shared" si="0"/>
        <v>0</v>
      </c>
    </row>
    <row r="25" spans="1:7" x14ac:dyDescent="0.25">
      <c r="A25" s="3">
        <v>19</v>
      </c>
      <c r="B25" s="4" t="s">
        <v>28</v>
      </c>
      <c r="C25" s="5" t="s">
        <v>7</v>
      </c>
      <c r="D25" s="16">
        <v>25</v>
      </c>
      <c r="E25" s="5"/>
      <c r="F25" s="10"/>
      <c r="G25" s="6">
        <f t="shared" si="0"/>
        <v>0</v>
      </c>
    </row>
    <row r="26" spans="1:7" x14ac:dyDescent="0.25">
      <c r="A26" s="3">
        <v>20</v>
      </c>
      <c r="B26" s="4" t="s">
        <v>29</v>
      </c>
      <c r="C26" s="5" t="s">
        <v>7</v>
      </c>
      <c r="D26" s="16">
        <v>10</v>
      </c>
      <c r="E26" s="5"/>
      <c r="F26" s="10"/>
      <c r="G26" s="6">
        <f t="shared" si="0"/>
        <v>0</v>
      </c>
    </row>
    <row r="27" spans="1:7" x14ac:dyDescent="0.25">
      <c r="A27" s="3">
        <v>21</v>
      </c>
      <c r="B27" s="4" t="s">
        <v>30</v>
      </c>
      <c r="C27" s="5" t="s">
        <v>7</v>
      </c>
      <c r="D27" s="16">
        <v>25</v>
      </c>
      <c r="E27" s="5"/>
      <c r="F27" s="10"/>
      <c r="G27" s="6">
        <f t="shared" si="0"/>
        <v>0</v>
      </c>
    </row>
    <row r="28" spans="1:7" x14ac:dyDescent="0.25">
      <c r="A28" s="3">
        <v>22</v>
      </c>
      <c r="B28" s="4" t="s">
        <v>31</v>
      </c>
      <c r="C28" s="5" t="s">
        <v>7</v>
      </c>
      <c r="D28" s="16">
        <v>75</v>
      </c>
      <c r="E28" s="5"/>
      <c r="F28" s="10"/>
      <c r="G28" s="6">
        <f t="shared" si="0"/>
        <v>0</v>
      </c>
    </row>
    <row r="29" spans="1:7" x14ac:dyDescent="0.25">
      <c r="A29" s="3">
        <v>23</v>
      </c>
      <c r="B29" s="4" t="s">
        <v>32</v>
      </c>
      <c r="C29" s="5" t="s">
        <v>33</v>
      </c>
      <c r="D29" s="16">
        <v>500</v>
      </c>
      <c r="E29" s="5"/>
      <c r="F29" s="10"/>
      <c r="G29" s="6">
        <f t="shared" si="0"/>
        <v>0</v>
      </c>
    </row>
    <row r="30" spans="1:7" x14ac:dyDescent="0.25">
      <c r="A30" s="3">
        <v>24</v>
      </c>
      <c r="B30" s="4" t="s">
        <v>34</v>
      </c>
      <c r="C30" s="5" t="s">
        <v>33</v>
      </c>
      <c r="D30" s="16">
        <v>5500</v>
      </c>
      <c r="E30" s="5"/>
      <c r="F30" s="10"/>
      <c r="G30" s="6">
        <f t="shared" si="0"/>
        <v>0</v>
      </c>
    </row>
    <row r="31" spans="1:7" x14ac:dyDescent="0.25">
      <c r="A31" s="3">
        <v>25</v>
      </c>
      <c r="B31" s="4" t="s">
        <v>35</v>
      </c>
      <c r="C31" s="5" t="s">
        <v>33</v>
      </c>
      <c r="D31" s="16">
        <v>2500</v>
      </c>
      <c r="E31" s="5"/>
      <c r="F31" s="10"/>
      <c r="G31" s="6">
        <f t="shared" si="0"/>
        <v>0</v>
      </c>
    </row>
    <row r="32" spans="1:7" x14ac:dyDescent="0.25">
      <c r="A32" s="3">
        <v>26</v>
      </c>
      <c r="B32" s="4" t="s">
        <v>36</v>
      </c>
      <c r="C32" s="5" t="s">
        <v>33</v>
      </c>
      <c r="D32" s="16">
        <v>500</v>
      </c>
      <c r="E32" s="5"/>
      <c r="F32" s="10"/>
      <c r="G32" s="6">
        <f t="shared" si="0"/>
        <v>0</v>
      </c>
    </row>
    <row r="33" spans="1:7" x14ac:dyDescent="0.25">
      <c r="A33" s="3">
        <v>27</v>
      </c>
      <c r="B33" s="4" t="s">
        <v>37</v>
      </c>
      <c r="C33" s="5" t="s">
        <v>7</v>
      </c>
      <c r="D33" s="16">
        <v>50</v>
      </c>
      <c r="E33" s="5"/>
      <c r="F33" s="10"/>
      <c r="G33" s="6">
        <f t="shared" si="0"/>
        <v>0</v>
      </c>
    </row>
    <row r="34" spans="1:7" x14ac:dyDescent="0.25">
      <c r="A34" s="3">
        <v>28</v>
      </c>
      <c r="B34" s="4" t="s">
        <v>38</v>
      </c>
      <c r="C34" s="5" t="s">
        <v>7</v>
      </c>
      <c r="D34" s="16">
        <v>600</v>
      </c>
      <c r="E34" s="5"/>
      <c r="F34" s="10"/>
      <c r="G34" s="6">
        <f t="shared" si="0"/>
        <v>0</v>
      </c>
    </row>
    <row r="35" spans="1:7" x14ac:dyDescent="0.25">
      <c r="A35" s="3">
        <v>29</v>
      </c>
      <c r="B35" s="4" t="s">
        <v>39</v>
      </c>
      <c r="C35" s="5" t="s">
        <v>7</v>
      </c>
      <c r="D35" s="16">
        <v>180</v>
      </c>
      <c r="E35" s="5"/>
      <c r="F35" s="10"/>
      <c r="G35" s="6">
        <f t="shared" si="0"/>
        <v>0</v>
      </c>
    </row>
    <row r="36" spans="1:7" x14ac:dyDescent="0.25">
      <c r="A36" s="3">
        <v>30</v>
      </c>
      <c r="B36" s="4" t="s">
        <v>40</v>
      </c>
      <c r="C36" s="5" t="s">
        <v>7</v>
      </c>
      <c r="D36" s="16">
        <v>70</v>
      </c>
      <c r="E36" s="5"/>
      <c r="F36" s="10"/>
      <c r="G36" s="6">
        <f t="shared" si="0"/>
        <v>0</v>
      </c>
    </row>
    <row r="37" spans="1:7" x14ac:dyDescent="0.25">
      <c r="A37" s="3">
        <v>31</v>
      </c>
      <c r="B37" s="4" t="s">
        <v>41</v>
      </c>
      <c r="C37" s="5" t="s">
        <v>7</v>
      </c>
      <c r="D37" s="16">
        <v>180</v>
      </c>
      <c r="E37" s="5"/>
      <c r="F37" s="10"/>
      <c r="G37" s="6">
        <f t="shared" si="0"/>
        <v>0</v>
      </c>
    </row>
    <row r="38" spans="1:7" x14ac:dyDescent="0.25">
      <c r="A38" s="3">
        <v>32</v>
      </c>
      <c r="B38" s="4" t="s">
        <v>42</v>
      </c>
      <c r="C38" s="5" t="s">
        <v>7</v>
      </c>
      <c r="D38" s="16">
        <v>50</v>
      </c>
      <c r="E38" s="5"/>
      <c r="F38" s="10"/>
      <c r="G38" s="6">
        <f t="shared" si="0"/>
        <v>0</v>
      </c>
    </row>
    <row r="39" spans="1:7" x14ac:dyDescent="0.25">
      <c r="A39" s="3">
        <v>33</v>
      </c>
      <c r="B39" s="4" t="s">
        <v>43</v>
      </c>
      <c r="C39" s="5" t="s">
        <v>7</v>
      </c>
      <c r="D39" s="16">
        <v>900</v>
      </c>
      <c r="E39" s="5"/>
      <c r="F39" s="10"/>
      <c r="G39" s="6">
        <f t="shared" si="0"/>
        <v>0</v>
      </c>
    </row>
    <row r="40" spans="1:7" x14ac:dyDescent="0.25">
      <c r="A40" s="3">
        <v>34</v>
      </c>
      <c r="B40" s="4" t="s">
        <v>44</v>
      </c>
      <c r="C40" s="5" t="s">
        <v>7</v>
      </c>
      <c r="D40" s="16">
        <v>220</v>
      </c>
      <c r="E40" s="5"/>
      <c r="F40" s="10"/>
      <c r="G40" s="6">
        <f t="shared" si="0"/>
        <v>0</v>
      </c>
    </row>
    <row r="41" spans="1:7" x14ac:dyDescent="0.25">
      <c r="A41" s="3">
        <v>35</v>
      </c>
      <c r="B41" s="4" t="s">
        <v>45</v>
      </c>
      <c r="C41" s="5" t="s">
        <v>7</v>
      </c>
      <c r="D41" s="16">
        <v>8</v>
      </c>
      <c r="E41" s="5"/>
      <c r="F41" s="10"/>
      <c r="G41" s="6">
        <f t="shared" si="0"/>
        <v>0</v>
      </c>
    </row>
    <row r="42" spans="1:7" x14ac:dyDescent="0.25">
      <c r="A42" s="3">
        <v>36</v>
      </c>
      <c r="B42" s="4" t="s">
        <v>46</v>
      </c>
      <c r="C42" s="5" t="s">
        <v>47</v>
      </c>
      <c r="D42" s="16">
        <v>2000</v>
      </c>
      <c r="E42" s="5"/>
      <c r="F42" s="10"/>
      <c r="G42" s="6">
        <f t="shared" si="0"/>
        <v>0</v>
      </c>
    </row>
    <row r="43" spans="1:7" x14ac:dyDescent="0.25">
      <c r="A43" s="3">
        <v>37</v>
      </c>
      <c r="B43" s="4" t="s">
        <v>48</v>
      </c>
      <c r="C43" s="5" t="s">
        <v>47</v>
      </c>
      <c r="D43" s="16">
        <v>2000</v>
      </c>
      <c r="E43" s="5"/>
      <c r="F43" s="10"/>
      <c r="G43" s="6">
        <f t="shared" si="0"/>
        <v>0</v>
      </c>
    </row>
    <row r="44" spans="1:7" x14ac:dyDescent="0.25">
      <c r="A44" s="3">
        <v>38</v>
      </c>
      <c r="B44" s="4" t="s">
        <v>49</v>
      </c>
      <c r="C44" s="5" t="s">
        <v>47</v>
      </c>
      <c r="D44" s="16">
        <v>1000</v>
      </c>
      <c r="E44" s="5"/>
      <c r="F44" s="10"/>
      <c r="G44" s="6">
        <f t="shared" si="0"/>
        <v>0</v>
      </c>
    </row>
    <row r="45" spans="1:7" x14ac:dyDescent="0.25">
      <c r="A45" s="3">
        <v>39</v>
      </c>
      <c r="B45" s="4" t="s">
        <v>50</v>
      </c>
      <c r="C45" s="5" t="s">
        <v>51</v>
      </c>
      <c r="D45" s="16">
        <v>20</v>
      </c>
      <c r="E45" s="5"/>
      <c r="F45" s="10"/>
      <c r="G45" s="6">
        <f t="shared" si="0"/>
        <v>0</v>
      </c>
    </row>
    <row r="46" spans="1:7" x14ac:dyDescent="0.25">
      <c r="A46" s="3">
        <v>40</v>
      </c>
      <c r="B46" s="4" t="s">
        <v>52</v>
      </c>
      <c r="C46" s="5" t="s">
        <v>7</v>
      </c>
      <c r="D46" s="16">
        <v>20</v>
      </c>
      <c r="E46" s="5"/>
      <c r="F46" s="10"/>
      <c r="G46" s="6">
        <f t="shared" si="0"/>
        <v>0</v>
      </c>
    </row>
    <row r="47" spans="1:7" x14ac:dyDescent="0.25">
      <c r="A47" s="3">
        <v>41</v>
      </c>
      <c r="B47" s="4" t="s">
        <v>53</v>
      </c>
      <c r="C47" s="5" t="s">
        <v>7</v>
      </c>
      <c r="D47" s="16">
        <v>20</v>
      </c>
      <c r="E47" s="5"/>
      <c r="F47" s="10"/>
      <c r="G47" s="6">
        <f t="shared" si="0"/>
        <v>0</v>
      </c>
    </row>
    <row r="48" spans="1:7" x14ac:dyDescent="0.25">
      <c r="A48" s="3">
        <v>42</v>
      </c>
      <c r="B48" s="4" t="s">
        <v>54</v>
      </c>
      <c r="C48" s="5" t="s">
        <v>7</v>
      </c>
      <c r="D48" s="16">
        <v>6</v>
      </c>
      <c r="E48" s="5"/>
      <c r="F48" s="10"/>
      <c r="G48" s="6">
        <f t="shared" si="0"/>
        <v>0</v>
      </c>
    </row>
    <row r="49" spans="1:7" x14ac:dyDescent="0.25">
      <c r="A49" s="3">
        <v>43</v>
      </c>
      <c r="B49" s="4" t="s">
        <v>55</v>
      </c>
      <c r="C49" s="5" t="s">
        <v>33</v>
      </c>
      <c r="D49" s="16">
        <v>3600</v>
      </c>
      <c r="E49" s="5"/>
      <c r="F49" s="10"/>
      <c r="G49" s="6">
        <f t="shared" si="0"/>
        <v>0</v>
      </c>
    </row>
    <row r="50" spans="1:7" x14ac:dyDescent="0.25">
      <c r="A50" s="3">
        <v>44</v>
      </c>
      <c r="B50" s="4" t="s">
        <v>56</v>
      </c>
      <c r="C50" s="5" t="s">
        <v>7</v>
      </c>
      <c r="D50" s="16">
        <v>15</v>
      </c>
      <c r="E50" s="5"/>
      <c r="F50" s="10"/>
      <c r="G50" s="6">
        <f t="shared" si="0"/>
        <v>0</v>
      </c>
    </row>
    <row r="51" spans="1:7" x14ac:dyDescent="0.25">
      <c r="A51" s="3">
        <v>45</v>
      </c>
      <c r="B51" s="4" t="s">
        <v>57</v>
      </c>
      <c r="C51" s="5" t="s">
        <v>7</v>
      </c>
      <c r="D51" s="16">
        <v>8</v>
      </c>
      <c r="E51" s="5"/>
      <c r="F51" s="10"/>
      <c r="G51" s="6">
        <f t="shared" si="0"/>
        <v>0</v>
      </c>
    </row>
    <row r="52" spans="1:7" x14ac:dyDescent="0.25">
      <c r="A52" s="3">
        <v>46</v>
      </c>
      <c r="B52" s="4" t="s">
        <v>58</v>
      </c>
      <c r="C52" s="5" t="s">
        <v>7</v>
      </c>
      <c r="D52" s="16">
        <v>50</v>
      </c>
      <c r="E52" s="5"/>
      <c r="F52" s="10"/>
      <c r="G52" s="6">
        <f t="shared" si="0"/>
        <v>0</v>
      </c>
    </row>
    <row r="53" spans="1:7" x14ac:dyDescent="0.25">
      <c r="A53" s="3">
        <v>47</v>
      </c>
      <c r="B53" s="4" t="s">
        <v>59</v>
      </c>
      <c r="C53" s="5" t="s">
        <v>7</v>
      </c>
      <c r="D53" s="16">
        <v>50</v>
      </c>
      <c r="E53" s="5"/>
      <c r="F53" s="10"/>
      <c r="G53" s="6">
        <f t="shared" si="0"/>
        <v>0</v>
      </c>
    </row>
    <row r="54" spans="1:7" x14ac:dyDescent="0.25">
      <c r="A54" s="3">
        <v>48</v>
      </c>
      <c r="B54" s="4" t="s">
        <v>60</v>
      </c>
      <c r="C54" s="5" t="s">
        <v>7</v>
      </c>
      <c r="D54" s="16">
        <v>50</v>
      </c>
      <c r="E54" s="5"/>
      <c r="F54" s="10"/>
      <c r="G54" s="6">
        <f t="shared" si="0"/>
        <v>0</v>
      </c>
    </row>
    <row r="55" spans="1:7" x14ac:dyDescent="0.25">
      <c r="A55" s="3">
        <v>49</v>
      </c>
      <c r="B55" s="4" t="s">
        <v>61</v>
      </c>
      <c r="C55" s="5" t="s">
        <v>7</v>
      </c>
      <c r="D55" s="16">
        <v>6</v>
      </c>
      <c r="E55" s="5"/>
      <c r="F55" s="10"/>
      <c r="G55" s="6">
        <f t="shared" si="0"/>
        <v>0</v>
      </c>
    </row>
    <row r="56" spans="1:7" x14ac:dyDescent="0.25">
      <c r="A56" s="3">
        <v>50</v>
      </c>
      <c r="B56" s="4" t="s">
        <v>62</v>
      </c>
      <c r="C56" s="5" t="s">
        <v>7</v>
      </c>
      <c r="D56" s="16">
        <v>8</v>
      </c>
      <c r="E56" s="5"/>
      <c r="F56" s="10"/>
      <c r="G56" s="6">
        <f t="shared" si="0"/>
        <v>0</v>
      </c>
    </row>
    <row r="57" spans="1:7" x14ac:dyDescent="0.25">
      <c r="A57" s="3">
        <v>51</v>
      </c>
      <c r="B57" s="4" t="s">
        <v>63</v>
      </c>
      <c r="C57" s="5" t="s">
        <v>7</v>
      </c>
      <c r="D57" s="16">
        <v>240</v>
      </c>
      <c r="E57" s="5"/>
      <c r="F57" s="10"/>
      <c r="G57" s="6">
        <f t="shared" si="0"/>
        <v>0</v>
      </c>
    </row>
    <row r="58" spans="1:7" x14ac:dyDescent="0.25">
      <c r="A58" s="3">
        <v>52</v>
      </c>
      <c r="B58" s="4" t="s">
        <v>64</v>
      </c>
      <c r="C58" s="5" t="s">
        <v>7</v>
      </c>
      <c r="D58" s="16">
        <v>220</v>
      </c>
      <c r="E58" s="5"/>
      <c r="F58" s="10"/>
      <c r="G58" s="6">
        <f t="shared" si="0"/>
        <v>0</v>
      </c>
    </row>
    <row r="59" spans="1:7" x14ac:dyDescent="0.25">
      <c r="A59" s="3">
        <v>53</v>
      </c>
      <c r="B59" s="4" t="s">
        <v>65</v>
      </c>
      <c r="C59" s="5" t="s">
        <v>7</v>
      </c>
      <c r="D59" s="16">
        <v>30</v>
      </c>
      <c r="E59" s="5"/>
      <c r="F59" s="10"/>
      <c r="G59" s="6">
        <f t="shared" si="0"/>
        <v>0</v>
      </c>
    </row>
    <row r="60" spans="1:7" x14ac:dyDescent="0.25">
      <c r="A60" s="3">
        <v>54</v>
      </c>
      <c r="B60" s="4" t="s">
        <v>66</v>
      </c>
      <c r="C60" s="5" t="s">
        <v>7</v>
      </c>
      <c r="D60" s="16">
        <v>4</v>
      </c>
      <c r="E60" s="5"/>
      <c r="F60" s="10"/>
      <c r="G60" s="6">
        <f t="shared" si="0"/>
        <v>0</v>
      </c>
    </row>
    <row r="61" spans="1:7" x14ac:dyDescent="0.25">
      <c r="A61" s="3">
        <v>55</v>
      </c>
      <c r="B61" s="4" t="s">
        <v>67</v>
      </c>
      <c r="C61" s="5" t="s">
        <v>7</v>
      </c>
      <c r="D61" s="16">
        <v>4</v>
      </c>
      <c r="E61" s="5"/>
      <c r="F61" s="10"/>
      <c r="G61" s="6">
        <f t="shared" si="0"/>
        <v>0</v>
      </c>
    </row>
    <row r="62" spans="1:7" x14ac:dyDescent="0.25">
      <c r="A62" s="3">
        <v>56</v>
      </c>
      <c r="B62" s="4" t="s">
        <v>68</v>
      </c>
      <c r="C62" s="5" t="s">
        <v>7</v>
      </c>
      <c r="D62" s="16">
        <v>5</v>
      </c>
      <c r="E62" s="5"/>
      <c r="F62" s="10"/>
      <c r="G62" s="6">
        <f t="shared" si="0"/>
        <v>0</v>
      </c>
    </row>
    <row r="63" spans="1:7" x14ac:dyDescent="0.25">
      <c r="A63" s="3">
        <v>57</v>
      </c>
      <c r="B63" s="4" t="s">
        <v>69</v>
      </c>
      <c r="C63" s="5" t="s">
        <v>7</v>
      </c>
      <c r="D63" s="16">
        <v>10</v>
      </c>
      <c r="E63" s="5"/>
      <c r="F63" s="10"/>
      <c r="G63" s="6">
        <f t="shared" si="0"/>
        <v>0</v>
      </c>
    </row>
    <row r="64" spans="1:7" x14ac:dyDescent="0.25">
      <c r="A64" s="3">
        <v>58</v>
      </c>
      <c r="B64" s="4" t="s">
        <v>70</v>
      </c>
      <c r="C64" s="5" t="s">
        <v>7</v>
      </c>
      <c r="D64" s="16">
        <v>10</v>
      </c>
      <c r="E64" s="5"/>
      <c r="F64" s="10"/>
      <c r="G64" s="6">
        <f t="shared" si="0"/>
        <v>0</v>
      </c>
    </row>
    <row r="65" spans="1:7" x14ac:dyDescent="0.25">
      <c r="A65" s="3">
        <v>59</v>
      </c>
      <c r="B65" s="4" t="s">
        <v>71</v>
      </c>
      <c r="C65" s="5" t="s">
        <v>7</v>
      </c>
      <c r="D65" s="16">
        <v>10</v>
      </c>
      <c r="E65" s="5"/>
      <c r="F65" s="10"/>
      <c r="G65" s="6">
        <f t="shared" si="0"/>
        <v>0</v>
      </c>
    </row>
    <row r="66" spans="1:7" x14ac:dyDescent="0.25">
      <c r="A66" s="3">
        <v>60</v>
      </c>
      <c r="B66" s="4" t="s">
        <v>72</v>
      </c>
      <c r="C66" s="5" t="s">
        <v>7</v>
      </c>
      <c r="D66" s="16">
        <v>5</v>
      </c>
      <c r="E66" s="5"/>
      <c r="F66" s="10"/>
      <c r="G66" s="6">
        <f t="shared" si="0"/>
        <v>0</v>
      </c>
    </row>
    <row r="67" spans="1:7" x14ac:dyDescent="0.25">
      <c r="A67" s="3">
        <v>61</v>
      </c>
      <c r="B67" s="4" t="s">
        <v>73</v>
      </c>
      <c r="C67" s="5" t="s">
        <v>7</v>
      </c>
      <c r="D67" s="16">
        <v>150</v>
      </c>
      <c r="E67" s="5"/>
      <c r="F67" s="10"/>
      <c r="G67" s="6">
        <f t="shared" si="0"/>
        <v>0</v>
      </c>
    </row>
    <row r="68" spans="1:7" x14ac:dyDescent="0.25">
      <c r="A68" s="3">
        <v>62</v>
      </c>
      <c r="B68" s="4" t="s">
        <v>74</v>
      </c>
      <c r="C68" s="5" t="s">
        <v>7</v>
      </c>
      <c r="D68" s="16">
        <v>230</v>
      </c>
      <c r="E68" s="5"/>
      <c r="F68" s="10"/>
      <c r="G68" s="6">
        <f t="shared" si="0"/>
        <v>0</v>
      </c>
    </row>
    <row r="69" spans="1:7" x14ac:dyDescent="0.25">
      <c r="A69" s="3">
        <v>63</v>
      </c>
      <c r="B69" s="4" t="s">
        <v>75</v>
      </c>
      <c r="C69" s="5" t="s">
        <v>7</v>
      </c>
      <c r="D69" s="16">
        <v>50</v>
      </c>
      <c r="E69" s="5"/>
      <c r="F69" s="10"/>
      <c r="G69" s="6">
        <f t="shared" si="0"/>
        <v>0</v>
      </c>
    </row>
    <row r="70" spans="1:7" x14ac:dyDescent="0.25">
      <c r="A70" s="3">
        <v>64</v>
      </c>
      <c r="B70" s="4" t="s">
        <v>76</v>
      </c>
      <c r="C70" s="5" t="s">
        <v>7</v>
      </c>
      <c r="D70" s="16">
        <v>30</v>
      </c>
      <c r="E70" s="5"/>
      <c r="F70" s="10"/>
      <c r="G70" s="6">
        <f t="shared" si="0"/>
        <v>0</v>
      </c>
    </row>
    <row r="71" spans="1:7" x14ac:dyDescent="0.25">
      <c r="A71" s="3">
        <v>65</v>
      </c>
      <c r="B71" s="4" t="s">
        <v>77</v>
      </c>
      <c r="C71" s="5" t="s">
        <v>7</v>
      </c>
      <c r="D71" s="16">
        <v>80</v>
      </c>
      <c r="E71" s="5"/>
      <c r="F71" s="10"/>
      <c r="G71" s="6">
        <f t="shared" si="0"/>
        <v>0</v>
      </c>
    </row>
    <row r="72" spans="1:7" x14ac:dyDescent="0.25">
      <c r="A72" s="3">
        <v>66</v>
      </c>
      <c r="B72" s="4" t="s">
        <v>78</v>
      </c>
      <c r="C72" s="5" t="s">
        <v>7</v>
      </c>
      <c r="D72" s="16">
        <v>4</v>
      </c>
      <c r="E72" s="5"/>
      <c r="F72" s="10"/>
      <c r="G72" s="6">
        <f t="shared" ref="G72:G77" si="1">D72*F72</f>
        <v>0</v>
      </c>
    </row>
    <row r="73" spans="1:7" x14ac:dyDescent="0.25">
      <c r="A73" s="3">
        <v>67</v>
      </c>
      <c r="B73" s="4" t="s">
        <v>79</v>
      </c>
      <c r="C73" s="5" t="s">
        <v>7</v>
      </c>
      <c r="D73" s="16">
        <v>60</v>
      </c>
      <c r="E73" s="5"/>
      <c r="F73" s="10"/>
      <c r="G73" s="6">
        <f t="shared" si="1"/>
        <v>0</v>
      </c>
    </row>
    <row r="74" spans="1:7" x14ac:dyDescent="0.25">
      <c r="A74" s="3">
        <v>68</v>
      </c>
      <c r="B74" s="4" t="s">
        <v>80</v>
      </c>
      <c r="C74" s="5" t="s">
        <v>7</v>
      </c>
      <c r="D74" s="16">
        <v>80</v>
      </c>
      <c r="E74" s="5"/>
      <c r="F74" s="10"/>
      <c r="G74" s="6">
        <f t="shared" si="1"/>
        <v>0</v>
      </c>
    </row>
    <row r="75" spans="1:7" x14ac:dyDescent="0.25">
      <c r="A75" s="3">
        <v>69</v>
      </c>
      <c r="B75" s="4" t="s">
        <v>81</v>
      </c>
      <c r="C75" s="5" t="s">
        <v>7</v>
      </c>
      <c r="D75" s="16">
        <v>600</v>
      </c>
      <c r="E75" s="5"/>
      <c r="F75" s="10"/>
      <c r="G75" s="6">
        <f t="shared" si="1"/>
        <v>0</v>
      </c>
    </row>
    <row r="76" spans="1:7" x14ac:dyDescent="0.25">
      <c r="A76" s="3">
        <v>70</v>
      </c>
      <c r="B76" s="4" t="s">
        <v>82</v>
      </c>
      <c r="C76" s="5" t="s">
        <v>7</v>
      </c>
      <c r="D76" s="16">
        <v>10</v>
      </c>
      <c r="E76" s="5"/>
      <c r="F76" s="10"/>
      <c r="G76" s="6">
        <f t="shared" si="1"/>
        <v>0</v>
      </c>
    </row>
    <row r="77" spans="1:7" x14ac:dyDescent="0.25">
      <c r="A77" s="3">
        <v>71</v>
      </c>
      <c r="B77" s="4" t="s">
        <v>83</v>
      </c>
      <c r="C77" s="5" t="s">
        <v>7</v>
      </c>
      <c r="D77" s="16">
        <v>10</v>
      </c>
      <c r="E77" s="5"/>
      <c r="F77" s="10"/>
      <c r="G77" s="6">
        <f t="shared" si="1"/>
        <v>0</v>
      </c>
    </row>
    <row r="78" spans="1:7" x14ac:dyDescent="0.25">
      <c r="A78" s="9" t="s">
        <v>84</v>
      </c>
      <c r="B78" s="9"/>
      <c r="C78" s="29">
        <f>SUM(G7:G77)</f>
        <v>0</v>
      </c>
      <c r="D78" s="29"/>
      <c r="E78" s="29"/>
      <c r="F78" s="29"/>
      <c r="G78" s="29"/>
    </row>
    <row r="79" spans="1:7" x14ac:dyDescent="0.25">
      <c r="A79" s="9" t="s">
        <v>176</v>
      </c>
      <c r="B79" s="9"/>
      <c r="C79" s="30">
        <f>(C78/100)*5</f>
        <v>0</v>
      </c>
      <c r="D79" s="30"/>
      <c r="E79" s="30"/>
      <c r="F79" s="30"/>
      <c r="G79" s="30"/>
    </row>
    <row r="80" spans="1:7" ht="29.25" customHeight="1" x14ac:dyDescent="0.25">
      <c r="A80" s="31" t="s">
        <v>177</v>
      </c>
      <c r="B80" s="31"/>
      <c r="C80" s="32">
        <f>SUM(C78:G79)</f>
        <v>0</v>
      </c>
      <c r="D80" s="33"/>
      <c r="E80" s="33"/>
      <c r="F80" s="33"/>
      <c r="G80" s="33"/>
    </row>
    <row r="81" spans="1:7" x14ac:dyDescent="0.25">
      <c r="A81" s="9" t="s">
        <v>85</v>
      </c>
      <c r="B81" s="9"/>
      <c r="C81" s="29">
        <f>C80*0.22</f>
        <v>0</v>
      </c>
      <c r="D81" s="29"/>
      <c r="E81" s="29"/>
      <c r="F81" s="29"/>
      <c r="G81" s="29"/>
    </row>
    <row r="82" spans="1:7" x14ac:dyDescent="0.25">
      <c r="A82" s="9" t="s">
        <v>86</v>
      </c>
      <c r="B82" s="9"/>
      <c r="C82" s="29">
        <f>C80+C81</f>
        <v>0</v>
      </c>
      <c r="D82" s="29"/>
      <c r="E82" s="29"/>
      <c r="F82" s="29"/>
      <c r="G82" s="29"/>
    </row>
    <row r="84" spans="1:7" x14ac:dyDescent="0.25">
      <c r="A84" s="18" t="s">
        <v>171</v>
      </c>
      <c r="B84" s="18"/>
      <c r="C84" s="18"/>
      <c r="D84" s="18"/>
      <c r="E84" s="18"/>
      <c r="F84" s="18"/>
    </row>
    <row r="86" spans="1:7" x14ac:dyDescent="0.25">
      <c r="A86" s="28" t="s">
        <v>172</v>
      </c>
      <c r="B86" s="28"/>
      <c r="C86" s="28"/>
      <c r="D86" s="28"/>
      <c r="E86" s="28"/>
      <c r="F86" s="28"/>
      <c r="G86" s="28"/>
    </row>
  </sheetData>
  <sheetProtection algorithmName="SHA-512" hashValue="jo8eoLRUQ6JAR8DElrwxnsBepqDnLY+mM1aSSdVQr+BaYbm5W4kTaTJrFmQyqg1LHbNgJrUmG6sfcYPwIkfxyg==" saltValue="p5hii+wYn28u+lvisb1Rqw==" spinCount="100000" sheet="1" formatCells="0" formatColumns="0"/>
  <protectedRanges>
    <protectedRange sqref="J11 E1:E1048576 F1:F1048576 A3:XFD3 A4:XFD4" name="Obseg1"/>
  </protectedRanges>
  <mergeCells count="7">
    <mergeCell ref="A86:G86"/>
    <mergeCell ref="C82:G82"/>
    <mergeCell ref="C78:G78"/>
    <mergeCell ref="C79:G79"/>
    <mergeCell ref="A80:B80"/>
    <mergeCell ref="C80:G80"/>
    <mergeCell ref="C81:G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AE66-FA0F-4CE3-AA59-2D454B451F99}">
  <dimension ref="A1:H96"/>
  <sheetViews>
    <sheetView tabSelected="1" topLeftCell="A52" workbookViewId="0">
      <selection activeCell="K96" sqref="K96"/>
    </sheetView>
  </sheetViews>
  <sheetFormatPr defaultRowHeight="15" x14ac:dyDescent="0.25"/>
  <cols>
    <col min="2" max="2" width="79.42578125" customWidth="1"/>
    <col min="3" max="3" width="10.28515625" customWidth="1"/>
    <col min="4" max="4" width="15" customWidth="1"/>
    <col min="5" max="5" width="18.5703125" customWidth="1"/>
    <col min="6" max="6" width="17.42578125" customWidth="1"/>
    <col min="7" max="7" width="16.140625" customWidth="1"/>
  </cols>
  <sheetData>
    <row r="1" spans="1:8" ht="15.75" x14ac:dyDescent="0.25">
      <c r="A1" s="17" t="s">
        <v>173</v>
      </c>
      <c r="B1" s="17"/>
      <c r="C1" s="15"/>
      <c r="D1" s="15"/>
      <c r="E1" s="15"/>
      <c r="F1" s="15"/>
      <c r="G1" s="15"/>
      <c r="H1" s="15"/>
    </row>
    <row r="2" spans="1:8" x14ac:dyDescent="0.25">
      <c r="A2" s="14"/>
      <c r="B2" s="14"/>
    </row>
    <row r="3" spans="1:8" x14ac:dyDescent="0.25">
      <c r="A3" s="25" t="s">
        <v>169</v>
      </c>
      <c r="B3" s="26"/>
    </row>
    <row r="4" spans="1:8" x14ac:dyDescent="0.25">
      <c r="A4" s="25" t="s">
        <v>170</v>
      </c>
      <c r="B4" s="27"/>
    </row>
    <row r="5" spans="1:8" ht="45" x14ac:dyDescent="0.25">
      <c r="A5" s="1" t="s">
        <v>0</v>
      </c>
      <c r="B5" s="1" t="s">
        <v>1</v>
      </c>
      <c r="C5" s="1" t="s">
        <v>2</v>
      </c>
      <c r="D5" s="20" t="s">
        <v>3</v>
      </c>
      <c r="E5" s="20" t="s">
        <v>178</v>
      </c>
      <c r="F5" s="2" t="s">
        <v>4</v>
      </c>
      <c r="G5" s="2" t="s">
        <v>5</v>
      </c>
    </row>
    <row r="6" spans="1:8" x14ac:dyDescent="0.25">
      <c r="A6" s="3">
        <v>1</v>
      </c>
      <c r="B6" s="11" t="s">
        <v>87</v>
      </c>
      <c r="C6" s="5" t="s">
        <v>7</v>
      </c>
      <c r="D6" s="16">
        <v>2800</v>
      </c>
      <c r="E6" s="19"/>
      <c r="F6" s="10"/>
      <c r="G6" s="6">
        <f>F6*D6</f>
        <v>0</v>
      </c>
    </row>
    <row r="7" spans="1:8" x14ac:dyDescent="0.25">
      <c r="A7" s="3">
        <v>2</v>
      </c>
      <c r="B7" s="11" t="s">
        <v>88</v>
      </c>
      <c r="C7" s="5" t="s">
        <v>7</v>
      </c>
      <c r="D7" s="16">
        <v>4</v>
      </c>
      <c r="E7" s="5"/>
      <c r="F7" s="10"/>
      <c r="G7" s="6">
        <f t="shared" ref="G7:G70" si="0">F7*D7</f>
        <v>0</v>
      </c>
    </row>
    <row r="8" spans="1:8" x14ac:dyDescent="0.25">
      <c r="A8" s="3">
        <v>3</v>
      </c>
      <c r="B8" s="11" t="s">
        <v>89</v>
      </c>
      <c r="C8" s="5" t="s">
        <v>7</v>
      </c>
      <c r="D8" s="16">
        <v>4</v>
      </c>
      <c r="E8" s="5"/>
      <c r="F8" s="10"/>
      <c r="G8" s="6">
        <f t="shared" si="0"/>
        <v>0</v>
      </c>
    </row>
    <row r="9" spans="1:8" x14ac:dyDescent="0.25">
      <c r="A9" s="3">
        <v>4</v>
      </c>
      <c r="B9" s="11" t="s">
        <v>90</v>
      </c>
      <c r="C9" s="5" t="s">
        <v>7</v>
      </c>
      <c r="D9" s="16">
        <v>4</v>
      </c>
      <c r="E9" s="5"/>
      <c r="F9" s="10"/>
      <c r="G9" s="6">
        <f t="shared" si="0"/>
        <v>0</v>
      </c>
    </row>
    <row r="10" spans="1:8" x14ac:dyDescent="0.25">
      <c r="A10" s="3">
        <v>5</v>
      </c>
      <c r="B10" s="12" t="s">
        <v>91</v>
      </c>
      <c r="C10" s="5" t="s">
        <v>7</v>
      </c>
      <c r="D10" s="21">
        <v>3</v>
      </c>
      <c r="E10" s="5"/>
      <c r="F10" s="10"/>
      <c r="G10" s="6">
        <f t="shared" si="0"/>
        <v>0</v>
      </c>
    </row>
    <row r="11" spans="1:8" x14ac:dyDescent="0.25">
      <c r="A11" s="3">
        <v>6</v>
      </c>
      <c r="B11" s="11" t="s">
        <v>92</v>
      </c>
      <c r="C11" s="5" t="s">
        <v>7</v>
      </c>
      <c r="D11" s="16">
        <v>30</v>
      </c>
      <c r="E11" s="5"/>
      <c r="F11" s="10"/>
      <c r="G11" s="6">
        <f t="shared" si="0"/>
        <v>0</v>
      </c>
    </row>
    <row r="12" spans="1:8" x14ac:dyDescent="0.25">
      <c r="A12" s="3">
        <v>7</v>
      </c>
      <c r="B12" s="11" t="s">
        <v>93</v>
      </c>
      <c r="C12" s="5" t="s">
        <v>7</v>
      </c>
      <c r="D12" s="16">
        <v>25</v>
      </c>
      <c r="E12" s="5"/>
      <c r="F12" s="10"/>
      <c r="G12" s="6">
        <f t="shared" si="0"/>
        <v>0</v>
      </c>
    </row>
    <row r="13" spans="1:8" x14ac:dyDescent="0.25">
      <c r="A13" s="3">
        <v>8</v>
      </c>
      <c r="B13" s="11" t="s">
        <v>94</v>
      </c>
      <c r="C13" s="5" t="s">
        <v>7</v>
      </c>
      <c r="D13" s="16">
        <v>4</v>
      </c>
      <c r="E13" s="5"/>
      <c r="F13" s="10"/>
      <c r="G13" s="6">
        <f t="shared" si="0"/>
        <v>0</v>
      </c>
    </row>
    <row r="14" spans="1:8" x14ac:dyDescent="0.25">
      <c r="A14" s="3">
        <v>9</v>
      </c>
      <c r="B14" s="11" t="s">
        <v>95</v>
      </c>
      <c r="C14" s="5" t="s">
        <v>7</v>
      </c>
      <c r="D14" s="16">
        <v>8</v>
      </c>
      <c r="E14" s="5"/>
      <c r="F14" s="10"/>
      <c r="G14" s="6">
        <f t="shared" si="0"/>
        <v>0</v>
      </c>
    </row>
    <row r="15" spans="1:8" x14ac:dyDescent="0.25">
      <c r="A15" s="3">
        <v>10</v>
      </c>
      <c r="B15" s="11" t="s">
        <v>96</v>
      </c>
      <c r="C15" s="5" t="s">
        <v>7</v>
      </c>
      <c r="D15" s="16">
        <v>100</v>
      </c>
      <c r="E15" s="5"/>
      <c r="F15" s="10"/>
      <c r="G15" s="6">
        <f t="shared" si="0"/>
        <v>0</v>
      </c>
    </row>
    <row r="16" spans="1:8" x14ac:dyDescent="0.25">
      <c r="A16" s="3">
        <v>11</v>
      </c>
      <c r="B16" s="11" t="s">
        <v>97</v>
      </c>
      <c r="C16" s="5" t="s">
        <v>7</v>
      </c>
      <c r="D16" s="16">
        <v>26</v>
      </c>
      <c r="E16" s="5"/>
      <c r="F16" s="10"/>
      <c r="G16" s="6">
        <f t="shared" si="0"/>
        <v>0</v>
      </c>
    </row>
    <row r="17" spans="1:7" x14ac:dyDescent="0.25">
      <c r="A17" s="3">
        <v>12</v>
      </c>
      <c r="B17" s="11" t="s">
        <v>98</v>
      </c>
      <c r="C17" s="5" t="s">
        <v>7</v>
      </c>
      <c r="D17" s="16">
        <v>25</v>
      </c>
      <c r="E17" s="5"/>
      <c r="F17" s="10"/>
      <c r="G17" s="6">
        <f t="shared" si="0"/>
        <v>0</v>
      </c>
    </row>
    <row r="18" spans="1:7" x14ac:dyDescent="0.25">
      <c r="A18" s="3">
        <v>13</v>
      </c>
      <c r="B18" s="11" t="s">
        <v>99</v>
      </c>
      <c r="C18" s="5" t="s">
        <v>7</v>
      </c>
      <c r="D18" s="16">
        <v>20</v>
      </c>
      <c r="E18" s="5"/>
      <c r="F18" s="10"/>
      <c r="G18" s="6">
        <f t="shared" si="0"/>
        <v>0</v>
      </c>
    </row>
    <row r="19" spans="1:7" x14ac:dyDescent="0.25">
      <c r="A19" s="3">
        <v>14</v>
      </c>
      <c r="B19" s="11" t="s">
        <v>100</v>
      </c>
      <c r="C19" s="5" t="s">
        <v>7</v>
      </c>
      <c r="D19" s="16">
        <v>120</v>
      </c>
      <c r="E19" s="5"/>
      <c r="F19" s="10"/>
      <c r="G19" s="6">
        <f t="shared" si="0"/>
        <v>0</v>
      </c>
    </row>
    <row r="20" spans="1:7" x14ac:dyDescent="0.25">
      <c r="A20" s="3">
        <v>15</v>
      </c>
      <c r="B20" s="11" t="s">
        <v>101</v>
      </c>
      <c r="C20" s="5" t="s">
        <v>7</v>
      </c>
      <c r="D20" s="21">
        <v>90</v>
      </c>
      <c r="E20" s="5"/>
      <c r="F20" s="10"/>
      <c r="G20" s="6">
        <f t="shared" si="0"/>
        <v>0</v>
      </c>
    </row>
    <row r="21" spans="1:7" x14ac:dyDescent="0.25">
      <c r="A21" s="3">
        <v>16</v>
      </c>
      <c r="B21" s="11" t="s">
        <v>102</v>
      </c>
      <c r="C21" s="5" t="s">
        <v>7</v>
      </c>
      <c r="D21" s="16">
        <v>500</v>
      </c>
      <c r="E21" s="5"/>
      <c r="F21" s="10"/>
      <c r="G21" s="6">
        <f t="shared" si="0"/>
        <v>0</v>
      </c>
    </row>
    <row r="22" spans="1:7" x14ac:dyDescent="0.25">
      <c r="A22" s="3">
        <v>17</v>
      </c>
      <c r="B22" s="11" t="s">
        <v>103</v>
      </c>
      <c r="C22" s="5" t="s">
        <v>7</v>
      </c>
      <c r="D22" s="16">
        <v>250</v>
      </c>
      <c r="E22" s="5"/>
      <c r="F22" s="10"/>
      <c r="G22" s="6">
        <f t="shared" si="0"/>
        <v>0</v>
      </c>
    </row>
    <row r="23" spans="1:7" x14ac:dyDescent="0.25">
      <c r="A23" s="3">
        <v>18</v>
      </c>
      <c r="B23" s="11" t="s">
        <v>104</v>
      </c>
      <c r="C23" s="5" t="s">
        <v>7</v>
      </c>
      <c r="D23" s="16">
        <v>20</v>
      </c>
      <c r="E23" s="5"/>
      <c r="F23" s="10"/>
      <c r="G23" s="6">
        <f t="shared" si="0"/>
        <v>0</v>
      </c>
    </row>
    <row r="24" spans="1:7" x14ac:dyDescent="0.25">
      <c r="A24" s="3">
        <v>19</v>
      </c>
      <c r="B24" s="11" t="s">
        <v>105</v>
      </c>
      <c r="C24" s="5" t="s">
        <v>7</v>
      </c>
      <c r="D24" s="16">
        <v>90</v>
      </c>
      <c r="E24" s="5"/>
      <c r="F24" s="10"/>
      <c r="G24" s="6">
        <f t="shared" si="0"/>
        <v>0</v>
      </c>
    </row>
    <row r="25" spans="1:7" x14ac:dyDescent="0.25">
      <c r="A25" s="3">
        <v>20</v>
      </c>
      <c r="B25" s="11" t="s">
        <v>106</v>
      </c>
      <c r="C25" s="5" t="s">
        <v>7</v>
      </c>
      <c r="D25" s="16">
        <v>4</v>
      </c>
      <c r="E25" s="5"/>
      <c r="F25" s="10"/>
      <c r="G25" s="6">
        <f t="shared" si="0"/>
        <v>0</v>
      </c>
    </row>
    <row r="26" spans="1:7" x14ac:dyDescent="0.25">
      <c r="A26" s="3">
        <v>21</v>
      </c>
      <c r="B26" s="11" t="s">
        <v>107</v>
      </c>
      <c r="C26" s="5" t="s">
        <v>7</v>
      </c>
      <c r="D26" s="16">
        <v>2500</v>
      </c>
      <c r="E26" s="5"/>
      <c r="F26" s="10"/>
      <c r="G26" s="6">
        <f t="shared" si="0"/>
        <v>0</v>
      </c>
    </row>
    <row r="27" spans="1:7" x14ac:dyDescent="0.25">
      <c r="A27" s="3">
        <v>22</v>
      </c>
      <c r="B27" s="11" t="s">
        <v>108</v>
      </c>
      <c r="C27" s="5" t="s">
        <v>7</v>
      </c>
      <c r="D27" s="16">
        <v>40</v>
      </c>
      <c r="E27" s="5"/>
      <c r="F27" s="10"/>
      <c r="G27" s="6">
        <f t="shared" si="0"/>
        <v>0</v>
      </c>
    </row>
    <row r="28" spans="1:7" x14ac:dyDescent="0.25">
      <c r="A28" s="3">
        <v>23</v>
      </c>
      <c r="B28" s="11" t="s">
        <v>109</v>
      </c>
      <c r="C28" s="5" t="s">
        <v>7</v>
      </c>
      <c r="D28" s="16">
        <v>10</v>
      </c>
      <c r="E28" s="5"/>
      <c r="F28" s="10"/>
      <c r="G28" s="6">
        <f t="shared" si="0"/>
        <v>0</v>
      </c>
    </row>
    <row r="29" spans="1:7" x14ac:dyDescent="0.25">
      <c r="A29" s="3">
        <v>24</v>
      </c>
      <c r="B29" s="11" t="s">
        <v>110</v>
      </c>
      <c r="C29" s="5" t="s">
        <v>7</v>
      </c>
      <c r="D29" s="16">
        <v>5</v>
      </c>
      <c r="E29" s="5"/>
      <c r="F29" s="10"/>
      <c r="G29" s="6">
        <f t="shared" si="0"/>
        <v>0</v>
      </c>
    </row>
    <row r="30" spans="1:7" x14ac:dyDescent="0.25">
      <c r="A30" s="3">
        <v>25</v>
      </c>
      <c r="B30" s="11" t="s">
        <v>111</v>
      </c>
      <c r="C30" s="5" t="s">
        <v>7</v>
      </c>
      <c r="D30" s="16">
        <v>10</v>
      </c>
      <c r="E30" s="5"/>
      <c r="F30" s="10"/>
      <c r="G30" s="6">
        <f t="shared" si="0"/>
        <v>0</v>
      </c>
    </row>
    <row r="31" spans="1:7" x14ac:dyDescent="0.25">
      <c r="A31" s="3">
        <v>26</v>
      </c>
      <c r="B31" s="11" t="s">
        <v>112</v>
      </c>
      <c r="C31" s="5" t="s">
        <v>7</v>
      </c>
      <c r="D31" s="16">
        <v>10</v>
      </c>
      <c r="E31" s="5"/>
      <c r="F31" s="10"/>
      <c r="G31" s="6">
        <f t="shared" si="0"/>
        <v>0</v>
      </c>
    </row>
    <row r="32" spans="1:7" x14ac:dyDescent="0.25">
      <c r="A32" s="3">
        <v>27</v>
      </c>
      <c r="B32" s="11" t="s">
        <v>113</v>
      </c>
      <c r="C32" s="5" t="s">
        <v>7</v>
      </c>
      <c r="D32" s="16">
        <v>15</v>
      </c>
      <c r="E32" s="5"/>
      <c r="F32" s="10"/>
      <c r="G32" s="6">
        <f t="shared" si="0"/>
        <v>0</v>
      </c>
    </row>
    <row r="33" spans="1:7" x14ac:dyDescent="0.25">
      <c r="A33" s="3">
        <v>28</v>
      </c>
      <c r="B33" s="11" t="s">
        <v>114</v>
      </c>
      <c r="C33" s="5" t="s">
        <v>7</v>
      </c>
      <c r="D33" s="16">
        <v>70</v>
      </c>
      <c r="E33" s="5"/>
      <c r="F33" s="10"/>
      <c r="G33" s="6">
        <f t="shared" si="0"/>
        <v>0</v>
      </c>
    </row>
    <row r="34" spans="1:7" x14ac:dyDescent="0.25">
      <c r="A34" s="3">
        <v>29</v>
      </c>
      <c r="B34" s="11" t="s">
        <v>115</v>
      </c>
      <c r="C34" s="5" t="s">
        <v>7</v>
      </c>
      <c r="D34" s="16">
        <v>25</v>
      </c>
      <c r="E34" s="5"/>
      <c r="F34" s="10"/>
      <c r="G34" s="6">
        <f t="shared" si="0"/>
        <v>0</v>
      </c>
    </row>
    <row r="35" spans="1:7" x14ac:dyDescent="0.25">
      <c r="A35" s="3">
        <v>30</v>
      </c>
      <c r="B35" s="11" t="s">
        <v>116</v>
      </c>
      <c r="C35" s="5" t="s">
        <v>7</v>
      </c>
      <c r="D35" s="16">
        <v>2</v>
      </c>
      <c r="E35" s="5"/>
      <c r="F35" s="10"/>
      <c r="G35" s="6">
        <f t="shared" si="0"/>
        <v>0</v>
      </c>
    </row>
    <row r="36" spans="1:7" x14ac:dyDescent="0.25">
      <c r="A36" s="3">
        <v>31</v>
      </c>
      <c r="B36" s="11" t="s">
        <v>117</v>
      </c>
      <c r="C36" s="5" t="s">
        <v>7</v>
      </c>
      <c r="D36" s="16">
        <v>5</v>
      </c>
      <c r="E36" s="5"/>
      <c r="F36" s="10"/>
      <c r="G36" s="6">
        <f t="shared" si="0"/>
        <v>0</v>
      </c>
    </row>
    <row r="37" spans="1:7" x14ac:dyDescent="0.25">
      <c r="A37" s="3">
        <v>32</v>
      </c>
      <c r="B37" s="11" t="s">
        <v>118</v>
      </c>
      <c r="C37" s="5" t="s">
        <v>7</v>
      </c>
      <c r="D37" s="16">
        <v>15</v>
      </c>
      <c r="E37" s="5"/>
      <c r="F37" s="10"/>
      <c r="G37" s="6">
        <f t="shared" si="0"/>
        <v>0</v>
      </c>
    </row>
    <row r="38" spans="1:7" x14ac:dyDescent="0.25">
      <c r="A38" s="3">
        <v>33</v>
      </c>
      <c r="B38" s="11" t="s">
        <v>119</v>
      </c>
      <c r="C38" s="5" t="s">
        <v>7</v>
      </c>
      <c r="D38" s="16">
        <v>10</v>
      </c>
      <c r="E38" s="5"/>
      <c r="F38" s="10"/>
      <c r="G38" s="6">
        <f t="shared" si="0"/>
        <v>0</v>
      </c>
    </row>
    <row r="39" spans="1:7" x14ac:dyDescent="0.25">
      <c r="A39" s="3">
        <v>34</v>
      </c>
      <c r="B39" s="11" t="s">
        <v>120</v>
      </c>
      <c r="C39" s="5" t="s">
        <v>7</v>
      </c>
      <c r="D39" s="16">
        <v>30</v>
      </c>
      <c r="E39" s="5"/>
      <c r="F39" s="10"/>
      <c r="G39" s="6">
        <f t="shared" si="0"/>
        <v>0</v>
      </c>
    </row>
    <row r="40" spans="1:7" x14ac:dyDescent="0.25">
      <c r="A40" s="3">
        <v>35</v>
      </c>
      <c r="B40" s="11" t="s">
        <v>121</v>
      </c>
      <c r="C40" s="5" t="s">
        <v>7</v>
      </c>
      <c r="D40" s="16">
        <v>50</v>
      </c>
      <c r="E40" s="5"/>
      <c r="F40" s="10"/>
      <c r="G40" s="6">
        <f t="shared" si="0"/>
        <v>0</v>
      </c>
    </row>
    <row r="41" spans="1:7" x14ac:dyDescent="0.25">
      <c r="A41" s="3">
        <v>36</v>
      </c>
      <c r="B41" s="11" t="s">
        <v>122</v>
      </c>
      <c r="C41" s="5" t="s">
        <v>7</v>
      </c>
      <c r="D41" s="16">
        <v>100</v>
      </c>
      <c r="E41" s="5"/>
      <c r="F41" s="10"/>
      <c r="G41" s="6">
        <f t="shared" si="0"/>
        <v>0</v>
      </c>
    </row>
    <row r="42" spans="1:7" x14ac:dyDescent="0.25">
      <c r="A42" s="3">
        <v>37</v>
      </c>
      <c r="B42" s="11" t="s">
        <v>123</v>
      </c>
      <c r="C42" s="5" t="s">
        <v>7</v>
      </c>
      <c r="D42" s="16">
        <v>20</v>
      </c>
      <c r="E42" s="5"/>
      <c r="F42" s="10"/>
      <c r="G42" s="6">
        <f t="shared" si="0"/>
        <v>0</v>
      </c>
    </row>
    <row r="43" spans="1:7" x14ac:dyDescent="0.25">
      <c r="A43" s="3">
        <v>38</v>
      </c>
      <c r="B43" s="11" t="s">
        <v>124</v>
      </c>
      <c r="C43" s="5" t="s">
        <v>7</v>
      </c>
      <c r="D43" s="16">
        <v>230</v>
      </c>
      <c r="E43" s="5"/>
      <c r="F43" s="10"/>
      <c r="G43" s="6">
        <f t="shared" si="0"/>
        <v>0</v>
      </c>
    </row>
    <row r="44" spans="1:7" x14ac:dyDescent="0.25">
      <c r="A44" s="3">
        <v>39</v>
      </c>
      <c r="B44" s="11" t="s">
        <v>125</v>
      </c>
      <c r="C44" s="5" t="s">
        <v>7</v>
      </c>
      <c r="D44" s="16">
        <v>20</v>
      </c>
      <c r="E44" s="5"/>
      <c r="F44" s="10"/>
      <c r="G44" s="6">
        <f t="shared" si="0"/>
        <v>0</v>
      </c>
    </row>
    <row r="45" spans="1:7" x14ac:dyDescent="0.25">
      <c r="A45" s="3">
        <v>40</v>
      </c>
      <c r="B45" s="11" t="s">
        <v>126</v>
      </c>
      <c r="C45" s="5" t="s">
        <v>7</v>
      </c>
      <c r="D45" s="16">
        <v>180</v>
      </c>
      <c r="E45" s="5"/>
      <c r="F45" s="10"/>
      <c r="G45" s="6">
        <f t="shared" si="0"/>
        <v>0</v>
      </c>
    </row>
    <row r="46" spans="1:7" x14ac:dyDescent="0.25">
      <c r="A46" s="3">
        <v>41</v>
      </c>
      <c r="B46" s="11" t="s">
        <v>127</v>
      </c>
      <c r="C46" s="5" t="s">
        <v>7</v>
      </c>
      <c r="D46" s="16">
        <v>50</v>
      </c>
      <c r="E46" s="5"/>
      <c r="F46" s="10"/>
      <c r="G46" s="6">
        <f t="shared" si="0"/>
        <v>0</v>
      </c>
    </row>
    <row r="47" spans="1:7" x14ac:dyDescent="0.25">
      <c r="A47" s="3">
        <v>42</v>
      </c>
      <c r="B47" s="11" t="s">
        <v>128</v>
      </c>
      <c r="C47" s="5" t="s">
        <v>7</v>
      </c>
      <c r="D47" s="22">
        <v>5</v>
      </c>
      <c r="E47" s="5"/>
      <c r="F47" s="10"/>
      <c r="G47" s="6">
        <f t="shared" si="0"/>
        <v>0</v>
      </c>
    </row>
    <row r="48" spans="1:7" x14ac:dyDescent="0.25">
      <c r="A48" s="3">
        <v>43</v>
      </c>
      <c r="B48" s="11" t="s">
        <v>129</v>
      </c>
      <c r="C48" s="5" t="s">
        <v>7</v>
      </c>
      <c r="D48" s="22">
        <v>5</v>
      </c>
      <c r="E48" s="5"/>
      <c r="F48" s="10"/>
      <c r="G48" s="6">
        <f t="shared" si="0"/>
        <v>0</v>
      </c>
    </row>
    <row r="49" spans="1:7" x14ac:dyDescent="0.25">
      <c r="A49" s="3">
        <v>44</v>
      </c>
      <c r="B49" s="11" t="s">
        <v>130</v>
      </c>
      <c r="C49" s="5" t="s">
        <v>7</v>
      </c>
      <c r="D49" s="22">
        <v>5</v>
      </c>
      <c r="E49" s="5"/>
      <c r="F49" s="10"/>
      <c r="G49" s="6">
        <f t="shared" si="0"/>
        <v>0</v>
      </c>
    </row>
    <row r="50" spans="1:7" x14ac:dyDescent="0.25">
      <c r="A50" s="3">
        <v>45</v>
      </c>
      <c r="B50" s="11" t="s">
        <v>131</v>
      </c>
      <c r="C50" s="5" t="s">
        <v>7</v>
      </c>
      <c r="D50" s="22">
        <v>5</v>
      </c>
      <c r="E50" s="5"/>
      <c r="F50" s="10"/>
      <c r="G50" s="6">
        <f t="shared" si="0"/>
        <v>0</v>
      </c>
    </row>
    <row r="51" spans="1:7" x14ac:dyDescent="0.25">
      <c r="A51" s="3">
        <v>46</v>
      </c>
      <c r="B51" s="11" t="s">
        <v>132</v>
      </c>
      <c r="C51" s="5" t="s">
        <v>7</v>
      </c>
      <c r="D51" s="22">
        <v>8</v>
      </c>
      <c r="E51" s="5"/>
      <c r="F51" s="10"/>
      <c r="G51" s="6">
        <f t="shared" si="0"/>
        <v>0</v>
      </c>
    </row>
    <row r="52" spans="1:7" x14ac:dyDescent="0.25">
      <c r="A52" s="3">
        <v>47</v>
      </c>
      <c r="B52" s="11" t="s">
        <v>133</v>
      </c>
      <c r="C52" s="5" t="s">
        <v>7</v>
      </c>
      <c r="D52" s="16">
        <v>10</v>
      </c>
      <c r="E52" s="5"/>
      <c r="F52" s="10"/>
      <c r="G52" s="6">
        <f t="shared" si="0"/>
        <v>0</v>
      </c>
    </row>
    <row r="53" spans="1:7" x14ac:dyDescent="0.25">
      <c r="A53" s="3">
        <v>48</v>
      </c>
      <c r="B53" s="11" t="s">
        <v>134</v>
      </c>
      <c r="C53" s="5" t="s">
        <v>7</v>
      </c>
      <c r="D53" s="16">
        <v>2</v>
      </c>
      <c r="E53" s="5"/>
      <c r="F53" s="10"/>
      <c r="G53" s="6">
        <f t="shared" si="0"/>
        <v>0</v>
      </c>
    </row>
    <row r="54" spans="1:7" x14ac:dyDescent="0.25">
      <c r="A54" s="3">
        <v>49</v>
      </c>
      <c r="B54" s="11" t="s">
        <v>135</v>
      </c>
      <c r="C54" s="5" t="s">
        <v>7</v>
      </c>
      <c r="D54" s="16">
        <v>2</v>
      </c>
      <c r="E54" s="5"/>
      <c r="F54" s="10"/>
      <c r="G54" s="6">
        <f t="shared" si="0"/>
        <v>0</v>
      </c>
    </row>
    <row r="55" spans="1:7" x14ac:dyDescent="0.25">
      <c r="A55" s="3">
        <v>50</v>
      </c>
      <c r="B55" s="11" t="s">
        <v>136</v>
      </c>
      <c r="C55" s="5" t="s">
        <v>7</v>
      </c>
      <c r="D55" s="16">
        <v>3</v>
      </c>
      <c r="E55" s="5"/>
      <c r="F55" s="10"/>
      <c r="G55" s="6">
        <f t="shared" si="0"/>
        <v>0</v>
      </c>
    </row>
    <row r="56" spans="1:7" x14ac:dyDescent="0.25">
      <c r="A56" s="3">
        <v>51</v>
      </c>
      <c r="B56" s="11" t="s">
        <v>137</v>
      </c>
      <c r="C56" s="5" t="s">
        <v>7</v>
      </c>
      <c r="D56" s="16">
        <v>4</v>
      </c>
      <c r="E56" s="5"/>
      <c r="F56" s="10"/>
      <c r="G56" s="6">
        <f t="shared" si="0"/>
        <v>0</v>
      </c>
    </row>
    <row r="57" spans="1:7" x14ac:dyDescent="0.25">
      <c r="A57" s="3">
        <v>52</v>
      </c>
      <c r="B57" s="11" t="s">
        <v>138</v>
      </c>
      <c r="C57" s="5" t="s">
        <v>7</v>
      </c>
      <c r="D57" s="16">
        <v>2</v>
      </c>
      <c r="E57" s="5"/>
      <c r="F57" s="10"/>
      <c r="G57" s="6">
        <f t="shared" si="0"/>
        <v>0</v>
      </c>
    </row>
    <row r="58" spans="1:7" x14ac:dyDescent="0.25">
      <c r="A58" s="3">
        <v>53</v>
      </c>
      <c r="B58" s="11" t="s">
        <v>139</v>
      </c>
      <c r="C58" s="5" t="s">
        <v>7</v>
      </c>
      <c r="D58" s="16">
        <v>50</v>
      </c>
      <c r="E58" s="5"/>
      <c r="F58" s="10"/>
      <c r="G58" s="6">
        <f t="shared" si="0"/>
        <v>0</v>
      </c>
    </row>
    <row r="59" spans="1:7" x14ac:dyDescent="0.25">
      <c r="A59" s="3">
        <v>54</v>
      </c>
      <c r="B59" s="11" t="s">
        <v>140</v>
      </c>
      <c r="C59" s="5" t="s">
        <v>7</v>
      </c>
      <c r="D59" s="16">
        <v>80</v>
      </c>
      <c r="E59" s="5"/>
      <c r="F59" s="10"/>
      <c r="G59" s="6">
        <f t="shared" si="0"/>
        <v>0</v>
      </c>
    </row>
    <row r="60" spans="1:7" x14ac:dyDescent="0.25">
      <c r="A60" s="3">
        <v>55</v>
      </c>
      <c r="B60" s="11" t="s">
        <v>141</v>
      </c>
      <c r="C60" s="5" t="s">
        <v>7</v>
      </c>
      <c r="D60" s="16">
        <v>40</v>
      </c>
      <c r="E60" s="5"/>
      <c r="F60" s="10"/>
      <c r="G60" s="6">
        <f t="shared" si="0"/>
        <v>0</v>
      </c>
    </row>
    <row r="61" spans="1:7" x14ac:dyDescent="0.25">
      <c r="A61" s="3">
        <v>56</v>
      </c>
      <c r="B61" s="11" t="s">
        <v>142</v>
      </c>
      <c r="C61" s="5" t="s">
        <v>12</v>
      </c>
      <c r="D61" s="16">
        <v>15</v>
      </c>
      <c r="E61" s="5"/>
      <c r="F61" s="10"/>
      <c r="G61" s="6">
        <f t="shared" si="0"/>
        <v>0</v>
      </c>
    </row>
    <row r="62" spans="1:7" x14ac:dyDescent="0.25">
      <c r="A62" s="3">
        <v>57</v>
      </c>
      <c r="B62" s="11" t="s">
        <v>143</v>
      </c>
      <c r="C62" s="5" t="s">
        <v>12</v>
      </c>
      <c r="D62" s="16">
        <v>8</v>
      </c>
      <c r="E62" s="5"/>
      <c r="F62" s="10"/>
      <c r="G62" s="6">
        <f t="shared" si="0"/>
        <v>0</v>
      </c>
    </row>
    <row r="63" spans="1:7" x14ac:dyDescent="0.25">
      <c r="A63" s="3">
        <v>58</v>
      </c>
      <c r="B63" s="11" t="s">
        <v>144</v>
      </c>
      <c r="C63" s="5" t="s">
        <v>7</v>
      </c>
      <c r="D63" s="16">
        <v>5</v>
      </c>
      <c r="E63" s="5"/>
      <c r="F63" s="10"/>
      <c r="G63" s="6">
        <f t="shared" si="0"/>
        <v>0</v>
      </c>
    </row>
    <row r="64" spans="1:7" x14ac:dyDescent="0.25">
      <c r="A64" s="3">
        <v>59</v>
      </c>
      <c r="B64" s="11" t="s">
        <v>145</v>
      </c>
      <c r="C64" s="5" t="s">
        <v>7</v>
      </c>
      <c r="D64" s="16">
        <v>8</v>
      </c>
      <c r="E64" s="5"/>
      <c r="F64" s="10"/>
      <c r="G64" s="6">
        <f t="shared" si="0"/>
        <v>0</v>
      </c>
    </row>
    <row r="65" spans="1:7" x14ac:dyDescent="0.25">
      <c r="A65" s="3">
        <v>60</v>
      </c>
      <c r="B65" s="11" t="s">
        <v>146</v>
      </c>
      <c r="C65" s="5" t="s">
        <v>7</v>
      </c>
      <c r="D65" s="16">
        <v>25</v>
      </c>
      <c r="E65" s="5"/>
      <c r="F65" s="10"/>
      <c r="G65" s="6">
        <f t="shared" si="0"/>
        <v>0</v>
      </c>
    </row>
    <row r="66" spans="1:7" x14ac:dyDescent="0.25">
      <c r="A66" s="3">
        <v>61</v>
      </c>
      <c r="B66" s="11" t="s">
        <v>147</v>
      </c>
      <c r="C66" s="5" t="s">
        <v>7</v>
      </c>
      <c r="D66" s="16">
        <v>20</v>
      </c>
      <c r="E66" s="5"/>
      <c r="F66" s="10"/>
      <c r="G66" s="6">
        <f t="shared" si="0"/>
        <v>0</v>
      </c>
    </row>
    <row r="67" spans="1:7" x14ac:dyDescent="0.25">
      <c r="A67" s="3">
        <v>62</v>
      </c>
      <c r="B67" s="11" t="s">
        <v>148</v>
      </c>
      <c r="C67" s="5" t="s">
        <v>7</v>
      </c>
      <c r="D67" s="16">
        <v>20</v>
      </c>
      <c r="E67" s="5"/>
      <c r="F67" s="10"/>
      <c r="G67" s="6">
        <f t="shared" si="0"/>
        <v>0</v>
      </c>
    </row>
    <row r="68" spans="1:7" x14ac:dyDescent="0.25">
      <c r="A68" s="3">
        <v>63</v>
      </c>
      <c r="B68" s="11" t="s">
        <v>149</v>
      </c>
      <c r="C68" s="5" t="s">
        <v>7</v>
      </c>
      <c r="D68" s="16">
        <v>15</v>
      </c>
      <c r="E68" s="5"/>
      <c r="F68" s="10"/>
      <c r="G68" s="6">
        <f t="shared" si="0"/>
        <v>0</v>
      </c>
    </row>
    <row r="69" spans="1:7" x14ac:dyDescent="0.25">
      <c r="A69" s="3">
        <v>64</v>
      </c>
      <c r="B69" s="11" t="s">
        <v>150</v>
      </c>
      <c r="C69" s="5" t="s">
        <v>7</v>
      </c>
      <c r="D69" s="16">
        <v>160</v>
      </c>
      <c r="E69" s="5"/>
      <c r="F69" s="10"/>
      <c r="G69" s="6">
        <f t="shared" si="0"/>
        <v>0</v>
      </c>
    </row>
    <row r="70" spans="1:7" x14ac:dyDescent="0.25">
      <c r="A70" s="3">
        <v>65</v>
      </c>
      <c r="B70" s="11" t="s">
        <v>151</v>
      </c>
      <c r="C70" s="5" t="s">
        <v>7</v>
      </c>
      <c r="D70" s="21">
        <v>8</v>
      </c>
      <c r="E70" s="5"/>
      <c r="F70" s="10"/>
      <c r="G70" s="6">
        <f t="shared" si="0"/>
        <v>0</v>
      </c>
    </row>
    <row r="71" spans="1:7" x14ac:dyDescent="0.25">
      <c r="A71" s="3">
        <v>66</v>
      </c>
      <c r="B71" s="11" t="s">
        <v>152</v>
      </c>
      <c r="C71" s="5" t="s">
        <v>7</v>
      </c>
      <c r="D71" s="21">
        <v>50</v>
      </c>
      <c r="E71" s="5"/>
      <c r="F71" s="10"/>
      <c r="G71" s="6">
        <f t="shared" ref="G71:G87" si="1">F71*D71</f>
        <v>0</v>
      </c>
    </row>
    <row r="72" spans="1:7" x14ac:dyDescent="0.25">
      <c r="A72" s="3">
        <v>67</v>
      </c>
      <c r="B72" s="11" t="s">
        <v>153</v>
      </c>
      <c r="C72" s="5" t="s">
        <v>7</v>
      </c>
      <c r="D72" s="21">
        <v>50</v>
      </c>
      <c r="E72" s="5"/>
      <c r="F72" s="10"/>
      <c r="G72" s="6">
        <f t="shared" si="1"/>
        <v>0</v>
      </c>
    </row>
    <row r="73" spans="1:7" x14ac:dyDescent="0.25">
      <c r="A73" s="3">
        <v>68</v>
      </c>
      <c r="B73" s="11" t="s">
        <v>154</v>
      </c>
      <c r="C73" s="5" t="s">
        <v>7</v>
      </c>
      <c r="D73" s="21">
        <v>8</v>
      </c>
      <c r="E73" s="5"/>
      <c r="F73" s="10"/>
      <c r="G73" s="6">
        <f t="shared" si="1"/>
        <v>0</v>
      </c>
    </row>
    <row r="74" spans="1:7" x14ac:dyDescent="0.25">
      <c r="A74" s="3">
        <v>69</v>
      </c>
      <c r="B74" s="11" t="s">
        <v>155</v>
      </c>
      <c r="C74" s="5" t="s">
        <v>7</v>
      </c>
      <c r="D74" s="21">
        <v>50</v>
      </c>
      <c r="E74" s="5"/>
      <c r="F74" s="10"/>
      <c r="G74" s="6">
        <f t="shared" si="1"/>
        <v>0</v>
      </c>
    </row>
    <row r="75" spans="1:7" x14ac:dyDescent="0.25">
      <c r="A75" s="3">
        <v>70</v>
      </c>
      <c r="B75" s="11" t="s">
        <v>156</v>
      </c>
      <c r="C75" s="5" t="s">
        <v>7</v>
      </c>
      <c r="D75" s="21">
        <v>50</v>
      </c>
      <c r="E75" s="5"/>
      <c r="F75" s="10"/>
      <c r="G75" s="6">
        <f t="shared" si="1"/>
        <v>0</v>
      </c>
    </row>
    <row r="76" spans="1:7" x14ac:dyDescent="0.25">
      <c r="A76" s="3">
        <v>71</v>
      </c>
      <c r="B76" s="11" t="s">
        <v>157</v>
      </c>
      <c r="C76" s="5" t="s">
        <v>7</v>
      </c>
      <c r="D76" s="21">
        <v>1</v>
      </c>
      <c r="E76" s="5"/>
      <c r="F76" s="10"/>
      <c r="G76" s="6">
        <f t="shared" si="1"/>
        <v>0</v>
      </c>
    </row>
    <row r="77" spans="1:7" x14ac:dyDescent="0.25">
      <c r="A77" s="3">
        <v>72</v>
      </c>
      <c r="B77" s="11" t="s">
        <v>158</v>
      </c>
      <c r="C77" s="5" t="s">
        <v>7</v>
      </c>
      <c r="D77" s="21">
        <v>2</v>
      </c>
      <c r="E77" s="5"/>
      <c r="F77" s="10"/>
      <c r="G77" s="6">
        <f t="shared" si="1"/>
        <v>0</v>
      </c>
    </row>
    <row r="78" spans="1:7" x14ac:dyDescent="0.25">
      <c r="A78" s="3">
        <v>73</v>
      </c>
      <c r="B78" s="11" t="s">
        <v>159</v>
      </c>
      <c r="C78" s="5" t="s">
        <v>7</v>
      </c>
      <c r="D78" s="21">
        <v>2</v>
      </c>
      <c r="E78" s="13"/>
      <c r="F78" s="10"/>
      <c r="G78" s="6">
        <f t="shared" si="1"/>
        <v>0</v>
      </c>
    </row>
    <row r="79" spans="1:7" x14ac:dyDescent="0.25">
      <c r="A79" s="3">
        <v>74</v>
      </c>
      <c r="B79" s="12" t="s">
        <v>160</v>
      </c>
      <c r="C79" s="5" t="s">
        <v>7</v>
      </c>
      <c r="D79" s="21">
        <v>2</v>
      </c>
      <c r="E79" s="13"/>
      <c r="F79" s="10"/>
      <c r="G79" s="6">
        <f t="shared" si="1"/>
        <v>0</v>
      </c>
    </row>
    <row r="80" spans="1:7" x14ac:dyDescent="0.25">
      <c r="A80" s="3">
        <v>75</v>
      </c>
      <c r="B80" s="11" t="s">
        <v>161</v>
      </c>
      <c r="C80" s="5" t="s">
        <v>7</v>
      </c>
      <c r="D80" s="21">
        <v>70</v>
      </c>
      <c r="E80" s="13"/>
      <c r="F80" s="10"/>
      <c r="G80" s="6">
        <f t="shared" si="1"/>
        <v>0</v>
      </c>
    </row>
    <row r="81" spans="1:8" x14ac:dyDescent="0.25">
      <c r="A81" s="3">
        <v>76</v>
      </c>
      <c r="B81" s="11" t="s">
        <v>162</v>
      </c>
      <c r="C81" s="5" t="s">
        <v>7</v>
      </c>
      <c r="D81" s="21">
        <v>60</v>
      </c>
      <c r="E81" s="13"/>
      <c r="F81" s="10"/>
      <c r="G81" s="6">
        <f t="shared" si="1"/>
        <v>0</v>
      </c>
    </row>
    <row r="82" spans="1:8" x14ac:dyDescent="0.25">
      <c r="A82" s="3">
        <v>77</v>
      </c>
      <c r="B82" s="11" t="s">
        <v>163</v>
      </c>
      <c r="C82" s="5" t="s">
        <v>7</v>
      </c>
      <c r="D82" s="21">
        <v>40</v>
      </c>
      <c r="E82" s="13"/>
      <c r="F82" s="10"/>
      <c r="G82" s="6">
        <f t="shared" si="1"/>
        <v>0</v>
      </c>
    </row>
    <row r="83" spans="1:8" x14ac:dyDescent="0.25">
      <c r="A83" s="3">
        <v>78</v>
      </c>
      <c r="B83" s="11" t="s">
        <v>164</v>
      </c>
      <c r="C83" s="5" t="s">
        <v>7</v>
      </c>
      <c r="D83" s="21">
        <v>15</v>
      </c>
      <c r="E83" s="8"/>
      <c r="F83" s="10"/>
      <c r="G83" s="6">
        <f t="shared" si="1"/>
        <v>0</v>
      </c>
    </row>
    <row r="84" spans="1:8" x14ac:dyDescent="0.25">
      <c r="A84" s="3">
        <v>79</v>
      </c>
      <c r="B84" s="11" t="s">
        <v>165</v>
      </c>
      <c r="C84" s="5" t="s">
        <v>7</v>
      </c>
      <c r="D84" s="21">
        <v>10</v>
      </c>
      <c r="E84" s="8"/>
      <c r="F84" s="10"/>
      <c r="G84" s="6">
        <f t="shared" si="1"/>
        <v>0</v>
      </c>
    </row>
    <row r="85" spans="1:8" x14ac:dyDescent="0.25">
      <c r="A85" s="3">
        <v>80</v>
      </c>
      <c r="B85" s="11" t="s">
        <v>166</v>
      </c>
      <c r="C85" s="5" t="s">
        <v>7</v>
      </c>
      <c r="D85" s="21">
        <v>10</v>
      </c>
      <c r="E85" s="8"/>
      <c r="F85" s="10"/>
      <c r="G85" s="6">
        <f t="shared" si="1"/>
        <v>0</v>
      </c>
    </row>
    <row r="86" spans="1:8" x14ac:dyDescent="0.25">
      <c r="A86" s="3">
        <v>81</v>
      </c>
      <c r="B86" s="11" t="s">
        <v>167</v>
      </c>
      <c r="C86" s="5" t="s">
        <v>7</v>
      </c>
      <c r="D86" s="21">
        <v>10</v>
      </c>
      <c r="E86" s="13"/>
      <c r="F86" s="10"/>
      <c r="G86" s="6">
        <f t="shared" si="1"/>
        <v>0</v>
      </c>
    </row>
    <row r="87" spans="1:8" x14ac:dyDescent="0.25">
      <c r="A87" s="3">
        <v>82</v>
      </c>
      <c r="B87" s="11" t="s">
        <v>168</v>
      </c>
      <c r="C87" s="5" t="s">
        <v>7</v>
      </c>
      <c r="D87" s="21">
        <v>8</v>
      </c>
      <c r="E87" s="8"/>
      <c r="F87" s="10"/>
      <c r="G87" s="6">
        <f t="shared" si="1"/>
        <v>0</v>
      </c>
    </row>
    <row r="88" spans="1:8" x14ac:dyDescent="0.25">
      <c r="A88" s="9" t="s">
        <v>84</v>
      </c>
      <c r="B88" s="9"/>
      <c r="C88" s="29">
        <f>SUM(G6:G87)</f>
        <v>0</v>
      </c>
      <c r="D88" s="29"/>
      <c r="E88" s="29"/>
      <c r="F88" s="29"/>
      <c r="G88" s="29"/>
    </row>
    <row r="89" spans="1:8" x14ac:dyDescent="0.25">
      <c r="A89" s="9" t="s">
        <v>176</v>
      </c>
      <c r="B89" s="9"/>
      <c r="C89" s="30">
        <f>(C88/100)*5</f>
        <v>0</v>
      </c>
      <c r="D89" s="30"/>
      <c r="E89" s="30"/>
      <c r="F89" s="30"/>
      <c r="G89" s="30"/>
    </row>
    <row r="90" spans="1:8" x14ac:dyDescent="0.25">
      <c r="A90" s="34" t="s">
        <v>177</v>
      </c>
      <c r="B90" s="34"/>
      <c r="C90" s="32">
        <f>SUM(C88:G89)</f>
        <v>0</v>
      </c>
      <c r="D90" s="33"/>
      <c r="E90" s="33"/>
      <c r="F90" s="33"/>
      <c r="G90" s="33"/>
    </row>
    <row r="91" spans="1:8" x14ac:dyDescent="0.25">
      <c r="A91" s="9" t="s">
        <v>85</v>
      </c>
      <c r="B91" s="9"/>
      <c r="C91" s="29">
        <f>C90*0.22</f>
        <v>0</v>
      </c>
      <c r="D91" s="29"/>
      <c r="E91" s="29"/>
      <c r="F91" s="29"/>
      <c r="G91" s="29"/>
    </row>
    <row r="92" spans="1:8" x14ac:dyDescent="0.25">
      <c r="A92" s="9" t="s">
        <v>86</v>
      </c>
      <c r="B92" s="9"/>
      <c r="C92" s="29">
        <f>C90+C91</f>
        <v>0</v>
      </c>
      <c r="D92" s="29"/>
      <c r="E92" s="29"/>
      <c r="F92" s="29"/>
      <c r="G92" s="29"/>
    </row>
    <row r="94" spans="1:8" x14ac:dyDescent="0.25">
      <c r="A94" s="18" t="s">
        <v>171</v>
      </c>
      <c r="B94" s="18"/>
      <c r="C94" s="18"/>
      <c r="D94" s="18"/>
      <c r="E94" s="18"/>
      <c r="F94" s="18"/>
      <c r="G94" s="18"/>
    </row>
    <row r="96" spans="1:8" x14ac:dyDescent="0.25">
      <c r="A96" s="28" t="s">
        <v>174</v>
      </c>
      <c r="B96" s="28"/>
      <c r="C96" s="28"/>
      <c r="D96" s="28"/>
      <c r="E96" s="28"/>
      <c r="F96" s="28"/>
      <c r="G96" s="28"/>
      <c r="H96" s="28"/>
    </row>
  </sheetData>
  <sheetProtection algorithmName="SHA-512" hashValue="2fsUChtN4x6B3K4WhlrV32Z1BRG4ywiYqXKQHNFiVnty2CaQQ9nO8QaR+7Iut7iT3pCk3Dnawgf2K3ZC++PN5A==" saltValue="xvAaPrKAhhBla7gEKXDXEw==" spinCount="100000" sheet="1" formatCells="0" formatColumns="0"/>
  <protectedRanges>
    <protectedRange sqref="J88 A3:XFD3 A4:XFD4 E6:F87" name="Obseg2"/>
    <protectedRange sqref="B99 A3:XFD3 A4:XFD4 E1:E1048576 F1:F1048576" name="Obseg1"/>
  </protectedRanges>
  <mergeCells count="7">
    <mergeCell ref="A96:H96"/>
    <mergeCell ref="C92:G92"/>
    <mergeCell ref="C88:G88"/>
    <mergeCell ref="C89:G89"/>
    <mergeCell ref="A90:B90"/>
    <mergeCell ref="C90:G90"/>
    <mergeCell ref="C91:G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Marčelja</dc:creator>
  <cp:lastModifiedBy>Lea Žabkar</cp:lastModifiedBy>
  <dcterms:created xsi:type="dcterms:W3CDTF">2024-07-29T11:56:42Z</dcterms:created>
  <dcterms:modified xsi:type="dcterms:W3CDTF">2024-10-28T09:30:35Z</dcterms:modified>
</cp:coreProperties>
</file>